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autoCompressPictures="0"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3830" yWindow="1050" windowWidth="25590" windowHeight="160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D17" i="171" l="1"/>
  <c r="D39" i="3"/>
  <c r="D15" i="11"/>
  <c r="C226" i="5"/>
  <c r="I13" i="29"/>
  <c r="G13" i="29"/>
  <c r="C105" i="5"/>
  <c r="C96" i="5"/>
  <c r="L38" i="3"/>
  <c r="I12" i="11"/>
  <c r="F5" i="3"/>
  <c r="D5" i="3"/>
  <c r="C38" i="3"/>
  <c r="C10" i="3"/>
  <c r="C9" i="3"/>
  <c r="C178" i="5"/>
  <c r="C184" i="5"/>
  <c r="C191" i="5"/>
  <c r="C201" i="5"/>
  <c r="C211" i="5"/>
  <c r="C216" i="5"/>
  <c r="C224" i="5"/>
  <c r="C228" i="5"/>
  <c r="C259" i="5"/>
  <c r="C273" i="5"/>
  <c r="C274" i="5"/>
  <c r="C7" i="4"/>
  <c r="D178" i="5"/>
  <c r="D184" i="5"/>
  <c r="D191" i="5"/>
  <c r="D211" i="5"/>
  <c r="D216" i="5"/>
  <c r="D224" i="5"/>
  <c r="D228" i="5"/>
  <c r="D259" i="5"/>
  <c r="D273" i="5"/>
  <c r="D274" i="5"/>
  <c r="D7" i="4"/>
  <c r="E178" i="5"/>
  <c r="E259" i="5"/>
  <c r="E273" i="5"/>
  <c r="E274" i="5"/>
  <c r="E7" i="4"/>
  <c r="F178" i="5"/>
  <c r="F184" i="5"/>
  <c r="F191" i="5"/>
  <c r="F211" i="5"/>
  <c r="F216" i="5"/>
  <c r="F224" i="5"/>
  <c r="F259" i="5"/>
  <c r="F273" i="5"/>
  <c r="F274" i="5"/>
  <c r="F7" i="4"/>
  <c r="G178" i="5"/>
  <c r="G184" i="5"/>
  <c r="G191" i="5"/>
  <c r="G201" i="5"/>
  <c r="G211" i="5"/>
  <c r="G216" i="5"/>
  <c r="G224" i="5"/>
  <c r="G228" i="5"/>
  <c r="G259" i="5"/>
  <c r="G273" i="5"/>
  <c r="G274" i="5"/>
  <c r="G7" i="4"/>
  <c r="H178" i="5"/>
  <c r="H184" i="5"/>
  <c r="H259" i="5"/>
  <c r="H273" i="5"/>
  <c r="H274" i="5"/>
  <c r="H7" i="4"/>
  <c r="I178" i="5"/>
  <c r="I274" i="5"/>
  <c r="I7" i="4"/>
  <c r="J178" i="5"/>
  <c r="J259" i="5"/>
  <c r="J273" i="5"/>
  <c r="J274" i="5"/>
  <c r="J7" i="4"/>
  <c r="K178" i="5"/>
  <c r="K184" i="5"/>
  <c r="K259" i="5"/>
  <c r="K273" i="5"/>
  <c r="K274" i="5"/>
  <c r="K7" i="4"/>
  <c r="D10" i="171"/>
  <c r="A7" i="169"/>
  <c r="B1" i="179"/>
  <c r="E7" i="169"/>
  <c r="B2" i="179"/>
  <c r="L27" i="179"/>
  <c r="L26" i="179"/>
  <c r="L25" i="179"/>
  <c r="L24" i="179"/>
  <c r="L23" i="179"/>
  <c r="L22" i="179"/>
  <c r="L21" i="179"/>
  <c r="L20" i="179"/>
  <c r="L19" i="179"/>
  <c r="L18" i="179"/>
  <c r="L17" i="179"/>
  <c r="L16" i="179"/>
  <c r="L15" i="179"/>
  <c r="L14" i="179"/>
  <c r="L13" i="179"/>
  <c r="L12" i="179"/>
  <c r="L11" i="179"/>
  <c r="B4" i="179"/>
  <c r="D14" i="171"/>
  <c r="D12" i="171"/>
  <c r="A10" i="169"/>
  <c r="C16" i="169"/>
  <c r="A15" i="169"/>
  <c r="A14" i="169"/>
  <c r="K18" i="169"/>
  <c r="G18" i="169"/>
  <c r="G15" i="169"/>
  <c r="I13" i="169"/>
  <c r="K11" i="169"/>
  <c r="J11" i="169"/>
  <c r="G11" i="169"/>
  <c r="G10" i="169"/>
  <c r="G9" i="169"/>
  <c r="G7" i="169"/>
  <c r="B2" i="178"/>
  <c r="B1" i="178"/>
  <c r="B4" i="178"/>
  <c r="B4" i="177"/>
  <c r="B4" i="176"/>
  <c r="B4" i="175"/>
  <c r="G43" i="174"/>
  <c r="D47" i="174"/>
  <c r="B4" i="174"/>
  <c r="B2" i="174"/>
  <c r="E34" i="173"/>
  <c r="A4" i="173"/>
  <c r="A2" i="173"/>
  <c r="D47" i="171"/>
  <c r="B5" i="171"/>
  <c r="C110" i="170"/>
  <c r="C112" i="170"/>
  <c r="C115" i="170"/>
  <c r="C117" i="170"/>
  <c r="C119" i="170"/>
  <c r="C123" i="170"/>
  <c r="C44" i="170"/>
  <c r="C48" i="170"/>
  <c r="C50" i="170"/>
  <c r="C52" i="170"/>
  <c r="C54" i="170"/>
  <c r="C56" i="170"/>
  <c r="C72" i="170"/>
  <c r="C74" i="170"/>
  <c r="C76" i="170"/>
  <c r="C78" i="170"/>
  <c r="C80" i="170"/>
  <c r="C82" i="170"/>
  <c r="C85" i="170"/>
  <c r="C87" i="170"/>
  <c r="C89" i="170"/>
  <c r="C91" i="170"/>
  <c r="C96" i="170"/>
  <c r="C98" i="170"/>
  <c r="C100" i="170"/>
  <c r="C102" i="170"/>
  <c r="C106" i="170"/>
  <c r="C36" i="170"/>
  <c r="C39" i="170"/>
  <c r="C13" i="170"/>
  <c r="C15" i="170"/>
  <c r="C18" i="170"/>
  <c r="C21" i="170"/>
  <c r="C24" i="170"/>
  <c r="C28" i="170"/>
  <c r="A2" i="170"/>
  <c r="B2" i="177"/>
  <c r="D19" i="171"/>
  <c r="D32" i="171"/>
  <c r="D49" i="171"/>
  <c r="B2" i="176"/>
  <c r="A1" i="171"/>
  <c r="B1" i="175"/>
  <c r="B1" i="177"/>
  <c r="A1" i="170"/>
  <c r="A2" i="171"/>
  <c r="A1" i="173"/>
  <c r="B1" i="174"/>
  <c r="B2" i="175"/>
  <c r="B1" i="176"/>
  <c r="J24" i="24"/>
  <c r="B7" i="167"/>
  <c r="B6" i="167"/>
  <c r="B7773" i="106"/>
  <c r="D87" i="36"/>
  <c r="B61" i="106"/>
  <c r="B52" i="106"/>
  <c r="B51" i="106"/>
  <c r="B49" i="106"/>
  <c r="B48" i="106"/>
  <c r="B47" i="106"/>
  <c r="B46" i="106"/>
  <c r="B45" i="106"/>
  <c r="B44" i="106"/>
  <c r="B43" i="106"/>
  <c r="B42" i="106"/>
  <c r="B41" i="106"/>
  <c r="B50" i="106"/>
  <c r="F162" i="34"/>
  <c r="B7769" i="106"/>
  <c r="B7768" i="106"/>
  <c r="B7766" i="106"/>
  <c r="B7765" i="106"/>
  <c r="F78" i="34"/>
  <c r="B7764" i="106"/>
  <c r="J85" i="28"/>
  <c r="B7758" i="106"/>
  <c r="D7758" i="106"/>
  <c r="J88" i="28"/>
  <c r="J90" i="28"/>
  <c r="D30" i="36"/>
  <c r="K6" i="29"/>
  <c r="B7763" i="106"/>
  <c r="B7762" i="106"/>
  <c r="K12" i="12"/>
  <c r="K23" i="12"/>
  <c r="K24" i="12"/>
  <c r="B7733" i="106"/>
  <c r="J12" i="12"/>
  <c r="J21" i="12"/>
  <c r="J23" i="12"/>
  <c r="B7729" i="106"/>
  <c r="B7734" i="106"/>
  <c r="B7726" i="106"/>
  <c r="D82" i="36"/>
  <c r="F161" i="34"/>
  <c r="B36" i="36"/>
  <c r="B39" i="36"/>
  <c r="B49" i="36"/>
  <c r="B62" i="36"/>
  <c r="B72" i="36"/>
  <c r="B76" i="36"/>
  <c r="B80" i="36"/>
  <c r="B85" i="36"/>
  <c r="B86" i="36"/>
  <c r="B87" i="36"/>
  <c r="D79" i="36"/>
  <c r="B7761" i="106"/>
  <c r="L127" i="29"/>
  <c r="L129" i="29"/>
  <c r="L136" i="29"/>
  <c r="L138" i="29"/>
  <c r="L148" i="29"/>
  <c r="I7" i="145"/>
  <c r="I6" i="145"/>
  <c r="D86" i="36"/>
  <c r="D84" i="36"/>
  <c r="K75" i="29"/>
  <c r="K130" i="29"/>
  <c r="K179" i="29"/>
  <c r="K122" i="29"/>
  <c r="F15" i="145"/>
  <c r="F19" i="145"/>
  <c r="K67" i="29"/>
  <c r="K64" i="29"/>
  <c r="K59" i="29"/>
  <c r="E15" i="145"/>
  <c r="G15" i="145"/>
  <c r="K56" i="29"/>
  <c r="E14" i="145"/>
  <c r="G14" i="145"/>
  <c r="K51" i="29"/>
  <c r="E13" i="145"/>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3" i="106"/>
  <c r="D123"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70" i="106"/>
  <c r="D170"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H92" i="29"/>
  <c r="K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B1124" i="106"/>
  <c r="D1124" i="106"/>
  <c r="B1126" i="106"/>
  <c r="D1126" i="106"/>
  <c r="K60" i="29"/>
  <c r="K61" i="29"/>
  <c r="B1128" i="106"/>
  <c r="D1128" i="106"/>
  <c r="K62" i="29"/>
  <c r="B1129" i="106"/>
  <c r="D1129" i="106"/>
  <c r="K63" i="29"/>
  <c r="B1130" i="106"/>
  <c r="D1130" i="106"/>
  <c r="D1132" i="106"/>
  <c r="K68" i="29"/>
  <c r="K69" i="29"/>
  <c r="B1136" i="106"/>
  <c r="D1136" i="106"/>
  <c r="K70" i="29"/>
  <c r="B1137" i="106"/>
  <c r="D1137" i="106"/>
  <c r="D1138" i="106"/>
  <c r="K71" i="29"/>
  <c r="B1139" i="106"/>
  <c r="D1139" i="106"/>
  <c r="D1140" i="106"/>
  <c r="K73" i="29"/>
  <c r="B1142" i="106"/>
  <c r="D1142" i="106"/>
  <c r="K78" i="29"/>
  <c r="K79" i="29"/>
  <c r="K80" i="29"/>
  <c r="K81" i="29"/>
  <c r="K82" i="29"/>
  <c r="K83" i="29"/>
  <c r="K84" i="29"/>
  <c r="K93" i="29"/>
  <c r="K94" i="29"/>
  <c r="K95" i="29"/>
  <c r="K96" i="29"/>
  <c r="K97" i="29"/>
  <c r="K98" i="29"/>
  <c r="K99" i="29"/>
  <c r="K101" i="29"/>
  <c r="K105" i="29"/>
  <c r="K106" i="29"/>
  <c r="B1147" i="106"/>
  <c r="D1147" i="106"/>
  <c r="D1148" i="106"/>
  <c r="K109" i="29"/>
  <c r="B1149" i="106"/>
  <c r="D1149" i="106"/>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C129" i="29"/>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c r="B1267" i="106"/>
  <c r="D1267" i="106"/>
  <c r="B1268" i="106"/>
  <c r="D1268" i="106"/>
  <c r="B1269" i="106"/>
  <c r="D1269" i="106"/>
  <c r="B1270" i="106"/>
  <c r="D1270" i="106"/>
  <c r="D1271" i="106"/>
  <c r="H146" i="29"/>
  <c r="H148" i="29"/>
  <c r="B1272" i="106"/>
  <c r="D1272" i="106"/>
  <c r="B1274" i="106"/>
  <c r="D1274" i="106"/>
  <c r="K123" i="29"/>
  <c r="K124" i="29"/>
  <c r="B1276" i="106"/>
  <c r="D1276" i="106"/>
  <c r="K126" i="29"/>
  <c r="B1277" i="106"/>
  <c r="D1277" i="106"/>
  <c r="D1278" i="106"/>
  <c r="K125" i="29"/>
  <c r="K128" i="29"/>
  <c r="B1280" i="106"/>
  <c r="D1280" i="106"/>
  <c r="K120" i="29"/>
  <c r="K133" i="29"/>
  <c r="K134" i="29"/>
  <c r="K135" i="29"/>
  <c r="B2988" i="106"/>
  <c r="D2988" i="106"/>
  <c r="K137" i="29"/>
  <c r="K141" i="29"/>
  <c r="K142" i="29"/>
  <c r="B1284" i="106"/>
  <c r="D1284" i="106"/>
  <c r="K145" i="29"/>
  <c r="B1285" i="106"/>
  <c r="D1285" i="106"/>
  <c r="D1286" i="106"/>
  <c r="K143" i="29"/>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E168" i="29"/>
  <c r="B1309" i="106"/>
  <c r="D1309" i="106"/>
  <c r="B1310" i="106"/>
  <c r="D1310" i="106"/>
  <c r="B1311" i="106"/>
  <c r="D1311" i="106"/>
  <c r="B1312" i="106"/>
  <c r="D1312" i="106"/>
  <c r="B1313" i="106"/>
  <c r="D1313" i="106"/>
  <c r="H162" i="29"/>
  <c r="B1314" i="106"/>
  <c r="D1314" i="106"/>
  <c r="B1315" i="106"/>
  <c r="D1315" i="106"/>
  <c r="B1316" i="106"/>
  <c r="D1316" i="106"/>
  <c r="H166" i="29"/>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K160" i="29"/>
  <c r="K162" i="29"/>
  <c r="K164" i="29"/>
  <c r="B1329" i="106"/>
  <c r="D1329" i="106"/>
  <c r="K165" i="29"/>
  <c r="B1330" i="106"/>
  <c r="D1330" i="106"/>
  <c r="D1334" i="106"/>
  <c r="B1335" i="106"/>
  <c r="D1335" i="106"/>
  <c r="D1336" i="106"/>
  <c r="D1337" i="106"/>
  <c r="B1338" i="106"/>
  <c r="D1338" i="106"/>
  <c r="C178" i="29"/>
  <c r="B1341" i="106"/>
  <c r="D1341" i="106"/>
  <c r="D1342" i="106"/>
  <c r="D1343" i="106"/>
  <c r="B1344" i="106"/>
  <c r="D1344" i="106"/>
  <c r="D178" i="29"/>
  <c r="B1347" i="106"/>
  <c r="D1347" i="106"/>
  <c r="D1348" i="106"/>
  <c r="D1349" i="106"/>
  <c r="B1350" i="106"/>
  <c r="D1350" i="106"/>
  <c r="E178" i="29"/>
  <c r="B1351" i="106"/>
  <c r="D1351" i="106"/>
  <c r="E188" i="29"/>
  <c r="E190" i="29"/>
  <c r="B1354" i="106"/>
  <c r="D1354" i="106"/>
  <c r="D1355" i="106"/>
  <c r="D1356" i="106"/>
  <c r="B1357" i="106"/>
  <c r="D1357" i="106"/>
  <c r="F178" i="29"/>
  <c r="B1360" i="106"/>
  <c r="D1360" i="106"/>
  <c r="D1361" i="106"/>
  <c r="D1362" i="106"/>
  <c r="B1363" i="106"/>
  <c r="D1363" i="106"/>
  <c r="G178" i="29"/>
  <c r="B1364" i="106"/>
  <c r="D1364" i="106"/>
  <c r="G204" i="29"/>
  <c r="B1365" i="106"/>
  <c r="D1365"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K178" i="29"/>
  <c r="K182" i="29"/>
  <c r="K183" i="29"/>
  <c r="K184" i="29"/>
  <c r="K185" i="29"/>
  <c r="K186" i="29"/>
  <c r="K187" i="29"/>
  <c r="K189" i="29"/>
  <c r="B2839" i="106"/>
  <c r="K193" i="29"/>
  <c r="B1383" i="106"/>
  <c r="D1383" i="106"/>
  <c r="K194" i="29"/>
  <c r="B1384" i="106"/>
  <c r="D1384" i="106"/>
  <c r="K197" i="29"/>
  <c r="B1385" i="106"/>
  <c r="D1385" i="106"/>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B1452" i="106"/>
  <c r="D1452" i="106"/>
  <c r="D1453" i="106"/>
  <c r="H288" i="29"/>
  <c r="B1454" i="106"/>
  <c r="D1454"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K212" i="29"/>
  <c r="K213" i="29"/>
  <c r="B3065" i="106"/>
  <c r="K214" i="29"/>
  <c r="K220" i="29"/>
  <c r="K222" i="29"/>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K242" i="29"/>
  <c r="K243" i="29"/>
  <c r="K244" i="29"/>
  <c r="K245" i="29"/>
  <c r="K246" i="29"/>
  <c r="K247" i="29"/>
  <c r="K248" i="29"/>
  <c r="K249" i="29"/>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K282" i="29"/>
  <c r="B1513" i="106"/>
  <c r="D1513" i="106"/>
  <c r="K285" i="29"/>
  <c r="B1514" i="106"/>
  <c r="D1514" i="106"/>
  <c r="K283" i="29"/>
  <c r="B2845" i="106"/>
  <c r="K284" i="29"/>
  <c r="D1516" i="106"/>
  <c r="K276" i="29"/>
  <c r="K277" i="29"/>
  <c r="K278" i="29"/>
  <c r="B3724" i="106"/>
  <c r="D3724" i="106"/>
  <c r="B1519" i="106"/>
  <c r="D1519" i="106"/>
  <c r="D1520" i="106"/>
  <c r="D1521" i="106"/>
  <c r="B1522" i="106"/>
  <c r="D1522" i="106"/>
  <c r="C296" i="29"/>
  <c r="B1525" i="106"/>
  <c r="D1525" i="106"/>
  <c r="D1526" i="106"/>
  <c r="D1527" i="106"/>
  <c r="B1528" i="106"/>
  <c r="D1528" i="106"/>
  <c r="D296" i="29"/>
  <c r="B1529" i="106"/>
  <c r="D1529" i="106"/>
  <c r="B1531" i="106"/>
  <c r="D1531" i="106"/>
  <c r="D1532" i="106"/>
  <c r="D1533" i="106"/>
  <c r="B1534" i="106"/>
  <c r="D1534" i="106"/>
  <c r="E296" i="29"/>
  <c r="B1535" i="106"/>
  <c r="D1535" i="106"/>
  <c r="E303" i="29"/>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K294" i="29"/>
  <c r="D1556" i="106"/>
  <c r="D1557" i="106"/>
  <c r="K295" i="29"/>
  <c r="B1558" i="106"/>
  <c r="D1558" i="106"/>
  <c r="K299" i="29"/>
  <c r="K300" i="29"/>
  <c r="K301" i="29"/>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L13" i="11"/>
  <c r="B2060" i="106"/>
  <c r="D2060" i="106"/>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c r="B2812" i="106"/>
  <c r="D2812" i="106"/>
  <c r="B2813" i="106"/>
  <c r="D2813" i="106"/>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F77" i="4"/>
  <c r="B3255" i="106"/>
  <c r="D3255"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6" i="106"/>
  <c r="D3626" i="106"/>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G341" i="29"/>
  <c r="B3649" i="106"/>
  <c r="D3649"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H352" i="29"/>
  <c r="D3661" i="106"/>
  <c r="D3662" i="106"/>
  <c r="D3663" i="106"/>
  <c r="D3664" i="106"/>
  <c r="D3665" i="106"/>
  <c r="D3666" i="106"/>
  <c r="D3667" i="106"/>
  <c r="K337" i="29"/>
  <c r="B3668" i="106"/>
  <c r="D3668" i="106"/>
  <c r="K338" i="29"/>
  <c r="B3669" i="106"/>
  <c r="D3669" i="106"/>
  <c r="K339" i="29"/>
  <c r="B3670" i="106"/>
  <c r="D3670" i="106"/>
  <c r="K340" i="29"/>
  <c r="B3671" i="106"/>
  <c r="D3671" i="106"/>
  <c r="K341" i="29"/>
  <c r="K343" i="29"/>
  <c r="B3673" i="106"/>
  <c r="D3673" i="106"/>
  <c r="K347" i="29"/>
  <c r="B3675" i="106"/>
  <c r="D3675" i="106"/>
  <c r="K348"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8" i="106"/>
  <c r="D6878" i="106"/>
  <c r="K21" i="29"/>
  <c r="B6879" i="106"/>
  <c r="D6879" i="106"/>
  <c r="B6880" i="106"/>
  <c r="D6880" i="106"/>
  <c r="K22" i="29"/>
  <c r="B6881" i="106"/>
  <c r="D6881" i="106"/>
  <c r="B6882" i="106"/>
  <c r="D6882" i="106"/>
  <c r="K23" i="29"/>
  <c r="B6883" i="106"/>
  <c r="D6883" i="106"/>
  <c r="B6884" i="106"/>
  <c r="D6884" i="106"/>
  <c r="K24" i="29"/>
  <c r="B6886" i="106"/>
  <c r="D6886" i="106"/>
  <c r="K25" i="29"/>
  <c r="B6887" i="106"/>
  <c r="D6887" i="106"/>
  <c r="B6888" i="106"/>
  <c r="D6888" i="106"/>
  <c r="K26" i="29"/>
  <c r="B6889" i="106"/>
  <c r="D6889" i="106"/>
  <c r="B6890" i="106"/>
  <c r="D6890" i="106"/>
  <c r="K27" i="29"/>
  <c r="B6891" i="106"/>
  <c r="D6891" i="106"/>
  <c r="B6892" i="106"/>
  <c r="D6892" i="106"/>
  <c r="K28" i="29"/>
  <c r="B6894" i="106"/>
  <c r="D6894" i="106"/>
  <c r="K29" i="29"/>
  <c r="B6895" i="106"/>
  <c r="D6895" i="106"/>
  <c r="B6896" i="106"/>
  <c r="D6896" i="106"/>
  <c r="K30" i="29"/>
  <c r="B6897" i="106"/>
  <c r="D6897" i="106"/>
  <c r="B6898" i="106"/>
  <c r="D6898" i="106"/>
  <c r="K31" i="29"/>
  <c r="B6899" i="106"/>
  <c r="D6899" i="106"/>
  <c r="B6900" i="106"/>
  <c r="D6900" i="106"/>
  <c r="K32" i="29"/>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B7063" i="106"/>
  <c r="D7063" i="106"/>
  <c r="J178" i="29"/>
  <c r="B7064" i="106"/>
  <c r="D7064" i="106"/>
  <c r="B7065" i="106"/>
  <c r="D7065" i="106"/>
  <c r="B7066" i="106"/>
  <c r="D7066" i="106"/>
  <c r="B7067" i="106"/>
  <c r="D7067" i="106"/>
  <c r="B7068" i="106"/>
  <c r="D7068" i="106"/>
  <c r="B7069" i="106"/>
  <c r="D7069" i="106"/>
  <c r="B7070" i="106"/>
  <c r="D7070" i="106"/>
  <c r="I204" i="29"/>
  <c r="B7071" i="106"/>
  <c r="D7071"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E323" i="29"/>
  <c r="F323" i="29"/>
  <c r="G323" i="29"/>
  <c r="B7203" i="106"/>
  <c r="D7203" i="106"/>
  <c r="H323" i="29"/>
  <c r="B7204" i="106"/>
  <c r="D7204" i="106"/>
  <c r="I323" i="29"/>
  <c r="B7205" i="106"/>
  <c r="D7205" i="106"/>
  <c r="J323" i="29"/>
  <c r="B7206" i="106"/>
  <c r="D7206" i="106"/>
  <c r="K321" i="29"/>
  <c r="B7696" i="106"/>
  <c r="K322" i="29"/>
  <c r="B7208" i="106"/>
  <c r="D7208" i="106"/>
  <c r="K326" i="29"/>
  <c r="B7209" i="106"/>
  <c r="D7209" i="106"/>
  <c r="B7210" i="106"/>
  <c r="D7210" i="106"/>
  <c r="K327" i="29"/>
  <c r="B7212" i="106"/>
  <c r="D7212" i="106"/>
  <c r="K328" i="29"/>
  <c r="B7213" i="106"/>
  <c r="D7213" i="106"/>
  <c r="H329" i="29"/>
  <c r="C331" i="29"/>
  <c r="B7216" i="106"/>
  <c r="D7216" i="106"/>
  <c r="G331" i="29"/>
  <c r="B7220" i="106"/>
  <c r="D7220" i="106"/>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B7242" i="106"/>
  <c r="D7242"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05" i="29"/>
  <c r="L323" i="29"/>
  <c r="L329" i="29"/>
  <c r="L331" i="29"/>
  <c r="L339" i="29"/>
  <c r="L341" i="29"/>
  <c r="L344" i="29"/>
  <c r="L349" i="29"/>
  <c r="L352" i="29"/>
  <c r="L354" i="29"/>
  <c r="C12" i="5"/>
  <c r="B5066" i="106"/>
  <c r="D5066" i="106"/>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B5096" i="106"/>
  <c r="D5096"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C109" i="5"/>
  <c r="B5121" i="106"/>
  <c r="D5121" i="106"/>
  <c r="E109" i="5"/>
  <c r="G109" i="5"/>
  <c r="B6024" i="106"/>
  <c r="D6024" i="106"/>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F131" i="5"/>
  <c r="F154" i="5"/>
  <c r="F172" i="5"/>
  <c r="B5644" i="106"/>
  <c r="D5644" i="106"/>
  <c r="G121" i="5"/>
  <c r="B5748" i="106"/>
  <c r="D5748" i="106"/>
  <c r="H121" i="5"/>
  <c r="B5893" i="106"/>
  <c r="D5893" i="106"/>
  <c r="J121" i="5"/>
  <c r="B6357" i="106"/>
  <c r="D6357" i="106"/>
  <c r="K121" i="5"/>
  <c r="B6006" i="106"/>
  <c r="D6006" i="106"/>
  <c r="C131" i="5"/>
  <c r="B5147" i="106"/>
  <c r="D5147" i="106"/>
  <c r="D131" i="5"/>
  <c r="B5369" i="106"/>
  <c r="D5369" i="106"/>
  <c r="B5614" i="106"/>
  <c r="D5614" i="106"/>
  <c r="C140" i="5"/>
  <c r="B5161" i="106"/>
  <c r="D5161" i="106"/>
  <c r="D140" i="5"/>
  <c r="B5383" i="106"/>
  <c r="D5383" i="106"/>
  <c r="G140" i="5"/>
  <c r="G144" i="5"/>
  <c r="B5756" i="106"/>
  <c r="D5756" i="106"/>
  <c r="G154" i="5"/>
  <c r="G172" i="5"/>
  <c r="G173" i="5"/>
  <c r="B5778" i="106"/>
  <c r="D5778" i="106"/>
  <c r="C144" i="5"/>
  <c r="B5165" i="106"/>
  <c r="D5165" i="106"/>
  <c r="C154" i="5"/>
  <c r="B5178" i="106"/>
  <c r="D5178" i="106"/>
  <c r="D154" i="5"/>
  <c r="B5394" i="106"/>
  <c r="D5394" i="106"/>
  <c r="B4357" i="106"/>
  <c r="D4357" i="106"/>
  <c r="E172" i="5"/>
  <c r="H172" i="5"/>
  <c r="B5899" i="106"/>
  <c r="D5899" i="106"/>
  <c r="I172" i="5"/>
  <c r="B4363" i="106"/>
  <c r="D4363" i="106"/>
  <c r="J172" i="5"/>
  <c r="B6396" i="106"/>
  <c r="D6396" i="106"/>
  <c r="K172" i="5"/>
  <c r="B5000" i="106"/>
  <c r="D5000" i="106"/>
  <c r="I173" i="5"/>
  <c r="B4216" i="106"/>
  <c r="D4216" i="106"/>
  <c r="K173" i="5"/>
  <c r="K6" i="4"/>
  <c r="B3570" i="106"/>
  <c r="D3570" i="106"/>
  <c r="B5225" i="106"/>
  <c r="D5225" i="106"/>
  <c r="B5423" i="106"/>
  <c r="D5423" i="106"/>
  <c r="B4372" i="106"/>
  <c r="D4372" i="106"/>
  <c r="B5655" i="106"/>
  <c r="D5655" i="106"/>
  <c r="B5780" i="106"/>
  <c r="D5780" i="106"/>
  <c r="B4373" i="106"/>
  <c r="D4373" i="106"/>
  <c r="B6400" i="106"/>
  <c r="D6400" i="106"/>
  <c r="B4951" i="106"/>
  <c r="D4951" i="106"/>
  <c r="B5232" i="106"/>
  <c r="D5232" i="106"/>
  <c r="B5425" i="106"/>
  <c r="D5425" i="106"/>
  <c r="B5658" i="106"/>
  <c r="D5658" i="106"/>
  <c r="B5784" i="106"/>
  <c r="D5784" i="106"/>
  <c r="B5908" i="106"/>
  <c r="D5908" i="106"/>
  <c r="B6016" i="106"/>
  <c r="D6016" i="106"/>
  <c r="B4395" i="106"/>
  <c r="D4395" i="106"/>
  <c r="B4396" i="106"/>
  <c r="D4396" i="106"/>
  <c r="B5246" i="106"/>
  <c r="D5246" i="106"/>
  <c r="B6409" i="106"/>
  <c r="D6409" i="106"/>
  <c r="B5260" i="106"/>
  <c r="D5260" i="106"/>
  <c r="B5444" i="106"/>
  <c r="D5444" i="106"/>
  <c r="B5677" i="106"/>
  <c r="D5677" i="106"/>
  <c r="B5803" i="106"/>
  <c r="D5803" i="106"/>
  <c r="B4411" i="106"/>
  <c r="D4411" i="106"/>
  <c r="B4412" i="106"/>
  <c r="D4412" i="106"/>
  <c r="B4413" i="106"/>
  <c r="D4413" i="106"/>
  <c r="B4414" i="106"/>
  <c r="D4414" i="106"/>
  <c r="B5286" i="106"/>
  <c r="D5286" i="106"/>
  <c r="B5470" i="106"/>
  <c r="D5470" i="106"/>
  <c r="B5703" i="106"/>
  <c r="D5703" i="106"/>
  <c r="B5829" i="106"/>
  <c r="D5829" i="106"/>
  <c r="B5304" i="106"/>
  <c r="D5304" i="106"/>
  <c r="B5488" i="106"/>
  <c r="D5488" i="106"/>
  <c r="B6837" i="106"/>
  <c r="D6837" i="106"/>
  <c r="B6833" i="106"/>
  <c r="D6833" i="106"/>
  <c r="B6834" i="106"/>
  <c r="D6834" i="106"/>
  <c r="B6836" i="106"/>
  <c r="D6836" i="106"/>
  <c r="B4441" i="106"/>
  <c r="D4441" i="106"/>
  <c r="B7054" i="106"/>
  <c r="D7054" i="106"/>
  <c r="B4442" i="106"/>
  <c r="D4442" i="106"/>
  <c r="B7041" i="106"/>
  <c r="D7041" i="106"/>
  <c r="E4" i="4"/>
  <c r="B2630" i="106"/>
  <c r="D2630" i="106"/>
  <c r="D5" i="4"/>
  <c r="B3406" i="106"/>
  <c r="D3406" i="106"/>
  <c r="G5" i="4"/>
  <c r="B3409" i="106"/>
  <c r="D3409" i="106"/>
  <c r="G14" i="4"/>
  <c r="G15" i="4"/>
  <c r="B6032" i="106"/>
  <c r="D6032" i="106"/>
  <c r="F13" i="4"/>
  <c r="B2596" i="106"/>
  <c r="D2596" i="106"/>
  <c r="K13" i="4"/>
  <c r="B3572" i="106"/>
  <c r="D3572" i="106"/>
  <c r="C14" i="4"/>
  <c r="B2558" i="106"/>
  <c r="D2558" i="106"/>
  <c r="D14" i="4"/>
  <c r="B2570" i="106"/>
  <c r="D2570" i="106"/>
  <c r="F14" i="4"/>
  <c r="B2609" i="106"/>
  <c r="D2609" i="106"/>
  <c r="E15" i="4"/>
  <c r="B2633" i="106"/>
  <c r="D2633" i="106"/>
  <c r="N22" i="3"/>
  <c r="B283" i="106"/>
  <c r="D283" i="106"/>
  <c r="C41" i="3"/>
  <c r="B93" i="106"/>
  <c r="D93" i="106"/>
  <c r="D7" i="118"/>
  <c r="D8" i="118"/>
  <c r="D9" i="118"/>
  <c r="H14" i="118"/>
  <c r="H19" i="118"/>
  <c r="H24" i="118"/>
  <c r="H28" i="118"/>
  <c r="H29" i="118"/>
  <c r="K28" i="118"/>
  <c r="O27" i="118"/>
  <c r="O29" i="118"/>
  <c r="H33" i="118"/>
  <c r="D11" i="37"/>
  <c r="D22" i="37"/>
  <c r="H22" i="37"/>
  <c r="J22" i="37"/>
  <c r="L22" i="37"/>
  <c r="D24" i="37"/>
  <c r="B4270" i="106"/>
  <c r="D4270" i="106"/>
  <c r="B83" i="36"/>
  <c r="L5" i="11"/>
  <c r="B2056" i="106"/>
  <c r="D2056" i="106"/>
  <c r="B2597" i="106"/>
  <c r="D2597" i="106"/>
  <c r="D4" i="7"/>
  <c r="B1760" i="106"/>
  <c r="D1760" i="106"/>
  <c r="D5" i="7"/>
  <c r="B1761" i="106"/>
  <c r="D1761" i="106"/>
  <c r="D13" i="7"/>
  <c r="B3726" i="106"/>
  <c r="D3726" i="106"/>
  <c r="D9" i="7"/>
  <c r="B1767" i="106"/>
  <c r="D1767" i="106"/>
  <c r="B5770" i="106"/>
  <c r="D5770" i="106"/>
  <c r="F135" i="34"/>
  <c r="F130" i="34"/>
  <c r="F129" i="34"/>
  <c r="F127" i="34"/>
  <c r="F126" i="34"/>
  <c r="F110" i="34"/>
  <c r="B5847" i="106"/>
  <c r="D5847" i="106"/>
  <c r="B5752" i="106"/>
  <c r="D5752" i="106"/>
  <c r="B5599" i="106"/>
  <c r="D5599" i="106"/>
  <c r="G4" i="4"/>
  <c r="B2603" i="106"/>
  <c r="D2603" i="106"/>
  <c r="H173" i="5"/>
  <c r="B5906" i="106"/>
  <c r="D5906" i="106"/>
  <c r="C172" i="5"/>
  <c r="B5214" i="106"/>
  <c r="D5214" i="106"/>
  <c r="H109" i="5"/>
  <c r="B6025" i="106"/>
  <c r="D6025" i="106"/>
  <c r="D109" i="5"/>
  <c r="B5356" i="106"/>
  <c r="D5356" i="106"/>
  <c r="F105" i="34"/>
  <c r="D7" i="7"/>
  <c r="B1763" i="106"/>
  <c r="D1763" i="106"/>
  <c r="H4" i="4"/>
  <c r="D4" i="4"/>
  <c r="B2564" i="106"/>
  <c r="D2564" i="106"/>
  <c r="C173" i="5"/>
  <c r="B5223" i="106"/>
  <c r="D5223" i="106"/>
  <c r="H6" i="4"/>
  <c r="B2656" i="106"/>
  <c r="D2656" i="106"/>
  <c r="B2655" i="106"/>
  <c r="D2655" i="106"/>
  <c r="B1746" i="106"/>
  <c r="D1746" i="106"/>
  <c r="D17" i="7"/>
  <c r="B4104" i="106"/>
  <c r="D4104" i="106"/>
  <c r="D12" i="7"/>
  <c r="B1769" i="106"/>
  <c r="D1769" i="106"/>
  <c r="D11" i="7"/>
  <c r="B1768" i="106"/>
  <c r="D1768" i="106"/>
  <c r="D15" i="7"/>
  <c r="B1772" i="106"/>
  <c r="D1772" i="106"/>
  <c r="B7760" i="106"/>
  <c r="D7760" i="106"/>
  <c r="F173" i="5"/>
  <c r="D18" i="7"/>
  <c r="B4105" i="106"/>
  <c r="D4105" i="106"/>
  <c r="C6" i="4"/>
  <c r="B2553" i="106"/>
  <c r="D2553" i="106"/>
  <c r="B3718" i="106"/>
  <c r="D3718" i="106"/>
  <c r="F104" i="34"/>
  <c r="F106" i="34"/>
  <c r="F109" i="5"/>
  <c r="J109" i="5"/>
  <c r="J173" i="5"/>
  <c r="C4" i="4"/>
  <c r="B2551" i="106"/>
  <c r="D2551" i="106"/>
  <c r="I6" i="4"/>
  <c r="B5011" i="106"/>
  <c r="D5011" i="106"/>
  <c r="B6014" i="106"/>
  <c r="D6014" i="106"/>
  <c r="F94" i="34"/>
  <c r="F128" i="34"/>
  <c r="D14" i="7"/>
  <c r="B1770" i="106"/>
  <c r="D1770" i="106"/>
  <c r="N23" i="3"/>
  <c r="B284" i="106"/>
  <c r="D284" i="106"/>
  <c r="F5" i="4"/>
  <c r="B3408" i="106"/>
  <c r="D3408" i="106"/>
  <c r="C5" i="4"/>
  <c r="B3405" i="106"/>
  <c r="D3405" i="106"/>
  <c r="B6840" i="106"/>
  <c r="D6840" i="106"/>
  <c r="B6839" i="106"/>
  <c r="D6839" i="106"/>
  <c r="B6838" i="106"/>
  <c r="D6838" i="106"/>
  <c r="D172" i="5"/>
  <c r="B5412" i="106"/>
  <c r="D5412" i="106"/>
  <c r="B5618" i="106"/>
  <c r="D5618" i="106"/>
  <c r="K109" i="5"/>
  <c r="F16" i="11"/>
  <c r="F48" i="34"/>
  <c r="F40" i="34"/>
  <c r="B7200" i="106"/>
  <c r="D7200" i="106"/>
  <c r="D331" i="29"/>
  <c r="B7217" i="106"/>
  <c r="D7217" i="106"/>
  <c r="B7144" i="106"/>
  <c r="D7144" i="106"/>
  <c r="K323" i="29"/>
  <c r="B6901" i="106"/>
  <c r="D6901" i="106"/>
  <c r="F51" i="34"/>
  <c r="B6885" i="106"/>
  <c r="D6885" i="106"/>
  <c r="F43" i="34"/>
  <c r="B7211" i="106"/>
  <c r="D7211" i="106"/>
  <c r="K329" i="29"/>
  <c r="B6893" i="106"/>
  <c r="D6893" i="106"/>
  <c r="F47" i="34"/>
  <c r="B6877" i="106"/>
  <c r="D6877" i="106"/>
  <c r="F39" i="34"/>
  <c r="B6216" i="106"/>
  <c r="D6216" i="106"/>
  <c r="D57" i="36"/>
  <c r="B3703" i="106"/>
  <c r="D3703" i="106"/>
  <c r="K349" i="29"/>
  <c r="B3676" i="106"/>
  <c r="D3676" i="106"/>
  <c r="K344" i="29"/>
  <c r="H354" i="29"/>
  <c r="B3660" i="106"/>
  <c r="D3660" i="106"/>
  <c r="G354" i="29"/>
  <c r="B3650" i="106"/>
  <c r="D3650" i="106"/>
  <c r="D341" i="29"/>
  <c r="I76" i="4"/>
  <c r="L41" i="3"/>
  <c r="I41" i="3"/>
  <c r="K16" i="11"/>
  <c r="B2055" i="106"/>
  <c r="D2055" i="106"/>
  <c r="H305" i="29"/>
  <c r="B1554" i="106"/>
  <c r="D1554" i="106"/>
  <c r="E305" i="29"/>
  <c r="B1536" i="106"/>
  <c r="D1536" i="106"/>
  <c r="D305" i="29"/>
  <c r="B1530" i="106"/>
  <c r="D1530" i="106"/>
  <c r="B1512" i="106"/>
  <c r="D1512" i="106"/>
  <c r="K286" i="29"/>
  <c r="K223" i="29"/>
  <c r="B1352" i="106"/>
  <c r="D1352" i="106"/>
  <c r="E204" i="29"/>
  <c r="B1353" i="106"/>
  <c r="D1353" i="106"/>
  <c r="B1264" i="106"/>
  <c r="D1264" i="106"/>
  <c r="H129" i="29"/>
  <c r="B1239" i="106"/>
  <c r="D1239" i="106"/>
  <c r="E129" i="29"/>
  <c r="B1146" i="106"/>
  <c r="D1146" i="106"/>
  <c r="K110" i="29"/>
  <c r="B122" i="106"/>
  <c r="D122" i="106"/>
  <c r="D41" i="3"/>
  <c r="E17" i="145"/>
  <c r="G17" i="145"/>
  <c r="B1134" i="106"/>
  <c r="D1134" i="106"/>
  <c r="B7759" i="106"/>
  <c r="D7759" i="106"/>
  <c r="B1339" i="106"/>
  <c r="D1339" i="106"/>
  <c r="C204" i="29"/>
  <c r="B1340" i="106"/>
  <c r="D1340" i="106"/>
  <c r="B1225" i="106"/>
  <c r="D1225" i="106"/>
  <c r="C150" i="29"/>
  <c r="B1226" i="106"/>
  <c r="D1226" i="106"/>
  <c r="B169" i="106"/>
  <c r="D169" i="106"/>
  <c r="F41" i="3"/>
  <c r="E16" i="145"/>
  <c r="G16" i="145"/>
  <c r="B1131" i="106"/>
  <c r="D1131" i="106"/>
  <c r="A1" i="131"/>
  <c r="L3" i="11"/>
  <c r="B7596" i="106"/>
  <c r="L9" i="11"/>
  <c r="B7614" i="106"/>
  <c r="L10" i="11"/>
  <c r="B2058" i="106"/>
  <c r="D2058" i="106"/>
  <c r="D10" i="7"/>
  <c r="B1765" i="106"/>
  <c r="D1765" i="106"/>
  <c r="D16" i="7"/>
  <c r="B19" i="7"/>
  <c r="B1759" i="106"/>
  <c r="D1759" i="106"/>
  <c r="D8" i="7"/>
  <c r="B1764" i="106"/>
  <c r="D1764" i="106"/>
  <c r="B5653" i="106"/>
  <c r="D5653" i="106"/>
  <c r="F6" i="4"/>
  <c r="B2593" i="106"/>
  <c r="D2593" i="106"/>
  <c r="B4435" i="106"/>
  <c r="D4435" i="106"/>
  <c r="B4444" i="106"/>
  <c r="D4444" i="106"/>
  <c r="B5713" i="106"/>
  <c r="D5713" i="106"/>
  <c r="B4397" i="106"/>
  <c r="D4397" i="106"/>
  <c r="B4950" i="106"/>
  <c r="D4950" i="106"/>
  <c r="L204" i="29"/>
  <c r="L102" i="29"/>
  <c r="B1121" i="106"/>
  <c r="D1121" i="106"/>
  <c r="K53" i="29"/>
  <c r="E12" i="145"/>
  <c r="B731" i="106"/>
  <c r="D731" i="106"/>
  <c r="C74" i="29"/>
  <c r="B755" i="106"/>
  <c r="D755" i="106"/>
  <c r="B1116" i="106"/>
  <c r="D1116" i="106"/>
  <c r="K47" i="29"/>
  <c r="F160" i="34"/>
  <c r="F175" i="34"/>
  <c r="F40" i="108"/>
  <c r="G42" i="108"/>
  <c r="D40" i="108"/>
  <c r="E42" i="108"/>
  <c r="B7600" i="106"/>
  <c r="L6" i="11"/>
  <c r="B7605" i="106"/>
  <c r="A7250" i="106"/>
  <c r="A7251" i="106"/>
  <c r="A7252" i="106"/>
  <c r="A7253" i="106"/>
  <c r="A7254" i="106"/>
  <c r="A7255" i="106"/>
  <c r="A7256" i="106"/>
  <c r="A7257" i="106"/>
  <c r="D7249" i="106"/>
  <c r="G6" i="4"/>
  <c r="B2604" i="106"/>
  <c r="D2604" i="106"/>
  <c r="B6022" i="106"/>
  <c r="D6022" i="106"/>
  <c r="D50" i="36"/>
  <c r="B6835" i="106"/>
  <c r="D6835" i="106"/>
  <c r="B4398" i="106"/>
  <c r="D4398" i="106"/>
  <c r="B5537" i="106"/>
  <c r="D5537" i="106"/>
  <c r="E173" i="5"/>
  <c r="I109" i="5"/>
  <c r="B5527" i="106"/>
  <c r="D5527" i="106"/>
  <c r="L273" i="29"/>
  <c r="L288" i="29"/>
  <c r="L74" i="29"/>
  <c r="L114" i="29"/>
  <c r="K33" i="29"/>
  <c r="B720" i="106"/>
  <c r="D720" i="106"/>
  <c r="C114" i="29"/>
  <c r="B757" i="106"/>
  <c r="D757" i="106"/>
  <c r="B2031" i="106"/>
  <c r="D2031" i="106"/>
  <c r="L16" i="11"/>
  <c r="B2061" i="106"/>
  <c r="D2061" i="106"/>
  <c r="B7618" i="106"/>
  <c r="L14" i="11"/>
  <c r="B7623" i="106"/>
  <c r="D7252" i="106"/>
  <c r="D7250" i="106"/>
  <c r="B7230" i="106"/>
  <c r="D7230" i="106"/>
  <c r="I341" i="29"/>
  <c r="B7215" i="106"/>
  <c r="D7215" i="106"/>
  <c r="J16" i="4"/>
  <c r="B6226" i="106"/>
  <c r="D6226" i="106"/>
  <c r="B7202" i="106"/>
  <c r="D7202" i="106"/>
  <c r="F331" i="29"/>
  <c r="B7219" i="106"/>
  <c r="D7219" i="106"/>
  <c r="B7503" i="106"/>
  <c r="L34" i="131"/>
  <c r="B7531" i="106"/>
  <c r="D7253" i="106"/>
  <c r="D7251" i="106"/>
  <c r="K331" i="29"/>
  <c r="B7214" i="106"/>
  <c r="D7214" i="106"/>
  <c r="H331" i="29"/>
  <c r="B7221" i="106"/>
  <c r="D7221" i="106"/>
  <c r="B7201" i="106"/>
  <c r="D7201" i="106"/>
  <c r="E331" i="29"/>
  <c r="B7218" i="106"/>
  <c r="D7218" i="106"/>
  <c r="B6917" i="106"/>
  <c r="D6917" i="106"/>
  <c r="J74" i="29"/>
  <c r="B5501" i="106"/>
  <c r="D5501" i="106"/>
  <c r="D7256" i="106"/>
  <c r="D7255" i="106"/>
  <c r="D7254" i="106"/>
  <c r="D7248" i="106"/>
  <c r="D7247" i="106"/>
  <c r="D7246" i="106"/>
  <c r="J305" i="29"/>
  <c r="B7117" i="106"/>
  <c r="D7117" i="106"/>
  <c r="I305" i="29"/>
  <c r="B7116" i="106"/>
  <c r="D7116" i="106"/>
  <c r="J150" i="29"/>
  <c r="B7052" i="106"/>
  <c r="D7052" i="106"/>
  <c r="I150" i="29"/>
  <c r="B6916" i="106"/>
  <c r="D6916" i="106"/>
  <c r="I74" i="29"/>
  <c r="I49" i="8"/>
  <c r="B3672" i="106"/>
  <c r="D3672" i="106"/>
  <c r="B3633" i="106"/>
  <c r="D3633" i="106"/>
  <c r="E341" i="29"/>
  <c r="B3628" i="106"/>
  <c r="D3628" i="106"/>
  <c r="D354" i="29"/>
  <c r="B3629" i="106"/>
  <c r="D3629"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1381" i="106"/>
  <c r="D1381" i="106"/>
  <c r="B1317" i="106"/>
  <c r="D1317" i="106"/>
  <c r="H168" i="29"/>
  <c r="B1318" i="106"/>
  <c r="D1318" i="106"/>
  <c r="B1127" i="106"/>
  <c r="D1127" i="106"/>
  <c r="K65" i="29"/>
  <c r="B1133" i="106"/>
  <c r="D1133" i="106"/>
  <c r="B1123" i="106"/>
  <c r="D1123" i="106"/>
  <c r="K57" i="29"/>
  <c r="K352" i="29"/>
  <c r="B3640" i="106"/>
  <c r="D3640" i="106"/>
  <c r="F341" i="29"/>
  <c r="C354" i="29"/>
  <c r="B3622" i="106"/>
  <c r="D3622" i="106"/>
  <c r="K77" i="4"/>
  <c r="B3587" i="106"/>
  <c r="D3587" i="106"/>
  <c r="B3296" i="106"/>
  <c r="D3296" i="106"/>
  <c r="H77" i="4"/>
  <c r="B3299" i="106"/>
  <c r="D3299" i="106"/>
  <c r="G77" i="4"/>
  <c r="B3261" i="106"/>
  <c r="D3261" i="106"/>
  <c r="L12" i="11"/>
  <c r="B2059" i="106"/>
  <c r="D2059" i="106"/>
  <c r="L8" i="11"/>
  <c r="B2057" i="106"/>
  <c r="D2057" i="106"/>
  <c r="G24" i="12"/>
  <c r="B1492" i="106"/>
  <c r="D1492" i="106"/>
  <c r="K264" i="29"/>
  <c r="B1500" i="106"/>
  <c r="D1500" i="106"/>
  <c r="K251" i="29"/>
  <c r="B1488" i="106"/>
  <c r="D1488" i="106"/>
  <c r="B1417" i="106"/>
  <c r="D1417" i="106"/>
  <c r="D273" i="29"/>
  <c r="H190" i="29"/>
  <c r="B2828" i="106"/>
  <c r="D2828" i="106"/>
  <c r="B1328" i="106"/>
  <c r="D1328" i="106"/>
  <c r="K166" i="29"/>
  <c r="K136" i="29"/>
  <c r="B2986" i="106"/>
  <c r="D2986" i="106"/>
  <c r="B1256" i="106"/>
  <c r="D1256" i="106"/>
  <c r="G129" i="29"/>
  <c r="K100" i="29"/>
  <c r="B7013" i="106"/>
  <c r="D7013" i="106"/>
  <c r="K102" i="29"/>
  <c r="B2088" i="106"/>
  <c r="D2088" i="106"/>
  <c r="B1135" i="106"/>
  <c r="D1135" i="106"/>
  <c r="K72" i="29"/>
  <c r="B1141" i="106"/>
  <c r="D1141" i="106"/>
  <c r="B1021" i="106"/>
  <c r="D1021" i="106"/>
  <c r="H74" i="29"/>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H150" i="29"/>
  <c r="B1273" i="106"/>
  <c r="D1273" i="106"/>
  <c r="B1247" i="106"/>
  <c r="D1247" i="106"/>
  <c r="F129" i="29"/>
  <c r="B1231" i="106"/>
  <c r="D1231" i="106"/>
  <c r="D129" i="29"/>
  <c r="B1109" i="106"/>
  <c r="D1109" i="106"/>
  <c r="K42" i="29"/>
  <c r="H102" i="29"/>
  <c r="B1047" i="106"/>
  <c r="D1047" i="106"/>
  <c r="G74" i="29"/>
  <c r="B905" i="106"/>
  <c r="D905" i="106"/>
  <c r="F74" i="29"/>
  <c r="D74" i="29"/>
  <c r="B211" i="106"/>
  <c r="D211" i="106"/>
  <c r="H41" i="3"/>
  <c r="B188" i="106"/>
  <c r="D188" i="106"/>
  <c r="G41" i="3"/>
  <c r="B139" i="106"/>
  <c r="D139" i="106"/>
  <c r="E41" i="3"/>
  <c r="J19" i="145"/>
  <c r="L150" i="29"/>
  <c r="J24" i="12"/>
  <c r="B7730" i="106"/>
  <c r="D7730" i="106"/>
  <c r="H275" i="5"/>
  <c r="B5914" i="106"/>
  <c r="D5914" i="106"/>
  <c r="F275" i="5"/>
  <c r="B2657" i="106"/>
  <c r="D2657" i="106"/>
  <c r="H8" i="4"/>
  <c r="B3447" i="106"/>
  <c r="D3447" i="106"/>
  <c r="D19" i="7"/>
  <c r="B1775" i="106"/>
  <c r="D1775" i="106"/>
  <c r="B7270" i="106"/>
  <c r="C34" i="131"/>
  <c r="B171" i="106"/>
  <c r="D171" i="106"/>
  <c r="D53" i="36"/>
  <c r="B1515" i="106"/>
  <c r="D1515" i="106"/>
  <c r="G16" i="4"/>
  <c r="B2611" i="106"/>
  <c r="D2611" i="106"/>
  <c r="B2913" i="106"/>
  <c r="D2913" i="106"/>
  <c r="D56" i="36"/>
  <c r="B3318" i="106"/>
  <c r="D3318" i="106"/>
  <c r="I77" i="4"/>
  <c r="B3319" i="106"/>
  <c r="D3319" i="106"/>
  <c r="B3674" i="106"/>
  <c r="D3674" i="106"/>
  <c r="K15" i="4"/>
  <c r="B3573" i="106"/>
  <c r="D3573" i="106"/>
  <c r="K4" i="4"/>
  <c r="B6028" i="106"/>
  <c r="D6028" i="106"/>
  <c r="D173" i="5"/>
  <c r="F4" i="4"/>
  <c r="B2591" i="106"/>
  <c r="D2591" i="106"/>
  <c r="B5588" i="106"/>
  <c r="D5588" i="106"/>
  <c r="B124" i="106"/>
  <c r="D124" i="106"/>
  <c r="D51" i="36"/>
  <c r="B1151" i="106"/>
  <c r="D1151" i="106"/>
  <c r="K112" i="29"/>
  <c r="B1241" i="106"/>
  <c r="D1241" i="106"/>
  <c r="E150" i="29"/>
  <c r="B1242" i="106"/>
  <c r="D1242" i="106"/>
  <c r="B1474" i="106"/>
  <c r="D1474" i="106"/>
  <c r="G12" i="4"/>
  <c r="B2607" i="106"/>
  <c r="D2607" i="106"/>
  <c r="B2917" i="106"/>
  <c r="D2917" i="106"/>
  <c r="D59" i="36"/>
  <c r="B7207" i="106"/>
  <c r="D7207" i="106"/>
  <c r="J13" i="4"/>
  <c r="B7042" i="106"/>
  <c r="D7042" i="106"/>
  <c r="B6397" i="106"/>
  <c r="D6397" i="106"/>
  <c r="J6" i="4"/>
  <c r="B6221" i="106"/>
  <c r="D6221" i="106"/>
  <c r="J4" i="4"/>
  <c r="B6220" i="106"/>
  <c r="D6220" i="106"/>
  <c r="B6352" i="106"/>
  <c r="D6352" i="106"/>
  <c r="J275" i="5"/>
  <c r="K275" i="5"/>
  <c r="B6023" i="106"/>
  <c r="D6023" i="106"/>
  <c r="B5320" i="106"/>
  <c r="D5320" i="106"/>
  <c r="B929" i="106"/>
  <c r="D929" i="106"/>
  <c r="F114" i="29"/>
  <c r="B931" i="106"/>
  <c r="D931" i="106"/>
  <c r="B987" i="106"/>
  <c r="D987" i="106"/>
  <c r="G114" i="29"/>
  <c r="B1115" i="106"/>
  <c r="D1115" i="106"/>
  <c r="G21" i="108"/>
  <c r="K74" i="29"/>
  <c r="E21" i="108"/>
  <c r="D150" i="29"/>
  <c r="B1234" i="106"/>
  <c r="D1234" i="106"/>
  <c r="B1233" i="106"/>
  <c r="D1233" i="106"/>
  <c r="F150" i="29"/>
  <c r="B1250" i="106"/>
  <c r="D1250" i="106"/>
  <c r="B1249" i="106"/>
  <c r="D1249" i="106"/>
  <c r="K148" i="29"/>
  <c r="B7048" i="106"/>
  <c r="D7048" i="106"/>
  <c r="K190" i="29"/>
  <c r="B2837" i="106"/>
  <c r="D2837" i="106"/>
  <c r="B1145" i="106"/>
  <c r="D1145" i="106"/>
  <c r="F53" i="34"/>
  <c r="C15" i="4"/>
  <c r="B2559" i="106"/>
  <c r="D2559" i="106"/>
  <c r="G150" i="29"/>
  <c r="B1258" i="106"/>
  <c r="D1258" i="106"/>
  <c r="K168" i="29"/>
  <c r="B1331" i="106"/>
  <c r="D1331" i="106"/>
  <c r="E16" i="4"/>
  <c r="B1446" i="106"/>
  <c r="D1446" i="106"/>
  <c r="D288" i="29"/>
  <c r="B1448" i="106"/>
  <c r="D1448" i="106"/>
  <c r="B1125" i="106"/>
  <c r="D1125" i="106"/>
  <c r="G24" i="108"/>
  <c r="E24" i="108"/>
  <c r="K129" i="29"/>
  <c r="K202" i="29"/>
  <c r="B4157" i="106"/>
  <c r="D4157" i="106"/>
  <c r="K305" i="29"/>
  <c r="B1560" i="106"/>
  <c r="D1560" i="106"/>
  <c r="B1559" i="106"/>
  <c r="D1559" i="106"/>
  <c r="H13" i="4"/>
  <c r="B1875" i="106"/>
  <c r="D1875" i="106"/>
  <c r="F22" i="37"/>
  <c r="F24" i="37"/>
  <c r="B1983" i="106"/>
  <c r="D1983" i="106"/>
  <c r="H26" i="12"/>
  <c r="B7740" i="106"/>
  <c r="D7740" i="106"/>
  <c r="B3274" i="106"/>
  <c r="D3274" i="106"/>
  <c r="E77" i="4"/>
  <c r="B3277" i="106"/>
  <c r="D3277" i="106"/>
  <c r="B6977" i="106"/>
  <c r="D6977" i="106"/>
  <c r="I114" i="29"/>
  <c r="B7051" i="106"/>
  <c r="D7051" i="106"/>
  <c r="F59" i="34"/>
  <c r="B6026" i="106"/>
  <c r="D6026" i="106"/>
  <c r="I4" i="4"/>
  <c r="I275" i="5"/>
  <c r="B5946" i="106"/>
  <c r="D5946" i="106"/>
  <c r="B5863" i="106"/>
  <c r="D5863" i="106"/>
  <c r="B7747" i="106"/>
  <c r="D7747" i="106"/>
  <c r="J17" i="4"/>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16" i="4"/>
  <c r="B7243" i="106"/>
  <c r="D7243" i="106"/>
  <c r="K273" i="29"/>
  <c r="B1481" i="106"/>
  <c r="D1481" i="106"/>
  <c r="B2102" i="106"/>
  <c r="D2102" i="106"/>
  <c r="H15" i="4"/>
  <c r="B2660" i="106"/>
  <c r="D2660" i="106"/>
  <c r="E354" i="29"/>
  <c r="B3636" i="106"/>
  <c r="D3636" i="106"/>
  <c r="B3635" i="106"/>
  <c r="D3635" i="106"/>
  <c r="K354" i="29"/>
  <c r="B4171" i="106"/>
  <c r="D4171" i="106"/>
  <c r="N36" i="3"/>
  <c r="J114" i="29"/>
  <c r="B7021" i="106"/>
  <c r="D7021" i="106"/>
  <c r="B6978" i="106"/>
  <c r="D6978" i="106"/>
  <c r="B7224" i="106"/>
  <c r="D7224" i="106"/>
  <c r="F13" i="34"/>
  <c r="I354" i="29"/>
  <c r="B7244" i="106"/>
  <c r="D7244" i="106"/>
  <c r="B7234" i="106"/>
  <c r="D7234" i="106"/>
  <c r="B1108" i="106"/>
  <c r="D1108" i="106"/>
  <c r="E19" i="108"/>
  <c r="C12" i="4"/>
  <c r="G19" i="108"/>
  <c r="K114" i="29"/>
  <c r="B5544" i="106"/>
  <c r="D5544" i="106"/>
  <c r="E6" i="4"/>
  <c r="B5719" i="106"/>
  <c r="D5719" i="106"/>
  <c r="B2594" i="106"/>
  <c r="D2594" i="106"/>
  <c r="G22" i="108"/>
  <c r="B1119" i="106"/>
  <c r="D1119" i="106"/>
  <c r="E22" i="108"/>
  <c r="G12" i="145"/>
  <c r="G19" i="145"/>
  <c r="J20" i="145"/>
  <c r="E19" i="145"/>
  <c r="F8" i="4"/>
  <c r="B5915" i="106"/>
  <c r="D5915" i="106"/>
  <c r="K306" i="29"/>
  <c r="B1561" i="106"/>
  <c r="D1561" i="106"/>
  <c r="B5720" i="106"/>
  <c r="D5720" i="106"/>
  <c r="B6222" i="106"/>
  <c r="D6222" i="106"/>
  <c r="J8" i="4"/>
  <c r="B2658" i="106"/>
  <c r="D2658" i="106"/>
  <c r="H10" i="4"/>
  <c r="B4127" i="106"/>
  <c r="D4127" i="106"/>
  <c r="D275" i="5"/>
  <c r="B5507" i="106"/>
  <c r="D5507" i="106"/>
  <c r="B7298" i="106"/>
  <c r="C35" i="131"/>
  <c r="B7299" i="106"/>
  <c r="B7055" i="106"/>
  <c r="D7055" i="106"/>
  <c r="K332" i="29"/>
  <c r="B7225" i="106"/>
  <c r="D7225" i="106"/>
  <c r="B7019" i="106"/>
  <c r="D7019" i="106"/>
  <c r="C16" i="4"/>
  <c r="B2560" i="106"/>
  <c r="D2560" i="106"/>
  <c r="B5421" i="106"/>
  <c r="D5421" i="106"/>
  <c r="D6" i="4"/>
  <c r="B2566" i="106"/>
  <c r="D2566" i="106"/>
  <c r="B3569" i="106"/>
  <c r="D3569" i="106"/>
  <c r="K8" i="4"/>
  <c r="B2631" i="106"/>
  <c r="D2631" i="106"/>
  <c r="B1152" i="106"/>
  <c r="D1152" i="106"/>
  <c r="F8" i="34"/>
  <c r="B2556" i="106"/>
  <c r="D2556" i="106"/>
  <c r="A7259" i="106"/>
  <c r="D7258" i="106"/>
  <c r="B4434" i="106"/>
  <c r="D4434" i="106"/>
  <c r="B4443" i="106"/>
  <c r="D4443" i="106"/>
  <c r="E275" i="5"/>
  <c r="K150" i="29"/>
  <c r="B1281" i="106"/>
  <c r="D1281" i="106"/>
  <c r="D13" i="4"/>
  <c r="B2634" i="106"/>
  <c r="D2634" i="106"/>
  <c r="E17" i="4"/>
  <c r="B1332" i="106"/>
  <c r="D1332" i="106"/>
  <c r="F10" i="34"/>
  <c r="B1259" i="106"/>
  <c r="D1259" i="106"/>
  <c r="F58" i="34"/>
  <c r="B989" i="106"/>
  <c r="D989" i="106"/>
  <c r="F54" i="34"/>
  <c r="C275" i="5"/>
  <c r="B5326" i="106"/>
  <c r="D5326" i="106"/>
  <c r="D6" i="146"/>
  <c r="F10" i="4"/>
  <c r="B4125" i="106"/>
  <c r="D4125" i="106"/>
  <c r="B2595" i="106"/>
  <c r="D2595" i="106"/>
  <c r="G40" i="108"/>
  <c r="G43" i="108"/>
  <c r="G44" i="108"/>
  <c r="E40" i="108"/>
  <c r="E43" i="108"/>
  <c r="E44" i="108"/>
  <c r="H37" i="37"/>
  <c r="B285" i="106"/>
  <c r="D285" i="106"/>
  <c r="N37" i="3"/>
  <c r="B3678" i="106"/>
  <c r="D3678" i="106"/>
  <c r="K355" i="29"/>
  <c r="B3681" i="106"/>
  <c r="D3681" i="106"/>
  <c r="B1510" i="106"/>
  <c r="D1510" i="106"/>
  <c r="K288" i="29"/>
  <c r="G13" i="4"/>
  <c r="K17" i="4"/>
  <c r="B3574" i="106"/>
  <c r="D3574" i="106"/>
  <c r="B1282" i="106"/>
  <c r="D1282" i="106"/>
  <c r="F57" i="34"/>
  <c r="D15" i="4"/>
  <c r="B2571" i="106"/>
  <c r="D2571" i="106"/>
  <c r="J19" i="4"/>
  <c r="B6229" i="106"/>
  <c r="D6229" i="106"/>
  <c r="B6227" i="106"/>
  <c r="D6227" i="106"/>
  <c r="B5869" i="106"/>
  <c r="D5869" i="106"/>
  <c r="G275" i="5"/>
  <c r="B3225" i="106"/>
  <c r="D3225" i="106"/>
  <c r="I8" i="4"/>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B1143" i="106"/>
  <c r="D1143" i="106"/>
  <c r="C13" i="4"/>
  <c r="B2557" i="106"/>
  <c r="D2557" i="106"/>
  <c r="J20" i="4"/>
  <c r="J10" i="4"/>
  <c r="B6225" i="106"/>
  <c r="D6225" i="106"/>
  <c r="B6223" i="106"/>
  <c r="D6223" i="106"/>
  <c r="K151" i="29"/>
  <c r="B1289" i="106"/>
  <c r="D1289" i="106"/>
  <c r="B5508" i="106"/>
  <c r="D5508" i="106"/>
  <c r="D8" i="4"/>
  <c r="B2567" i="106"/>
  <c r="D2567" i="106"/>
  <c r="K10" i="4"/>
  <c r="B4130" i="106"/>
  <c r="D4130" i="106"/>
  <c r="B3571" i="106"/>
  <c r="D3571" i="106"/>
  <c r="B1388" i="106"/>
  <c r="D1388" i="106"/>
  <c r="F11" i="34"/>
  <c r="K205" i="29"/>
  <c r="B1389" i="106"/>
  <c r="D1389" i="106"/>
  <c r="H19" i="4"/>
  <c r="B4141" i="106"/>
  <c r="D4141" i="106"/>
  <c r="B2661" i="106"/>
  <c r="D2661" i="106"/>
  <c r="H20" i="4"/>
  <c r="B7624" i="106"/>
  <c r="I17" i="11"/>
  <c r="K289" i="29"/>
  <c r="B1518" i="106"/>
  <c r="D1518" i="106"/>
  <c r="B5870" i="106"/>
  <c r="D5870" i="106"/>
  <c r="B3575" i="106"/>
  <c r="D3575" i="106"/>
  <c r="K19" i="4"/>
  <c r="B4144" i="106"/>
  <c r="D4144" i="106"/>
  <c r="K20" i="4"/>
  <c r="B1517" i="106"/>
  <c r="D1517" i="106"/>
  <c r="F12" i="34"/>
  <c r="N41" i="3"/>
  <c r="B287" i="106"/>
  <c r="D287" i="106"/>
  <c r="B4997" i="106"/>
  <c r="D4997" i="106"/>
  <c r="H32" i="118"/>
  <c r="K32" i="118"/>
  <c r="O31" i="118"/>
  <c r="O33" i="118"/>
  <c r="E19" i="4"/>
  <c r="B4138" i="106"/>
  <c r="D4138" i="106"/>
  <c r="B2635" i="106"/>
  <c r="D2635" i="106"/>
  <c r="B2569" i="106"/>
  <c r="D2569" i="106"/>
  <c r="D17" i="4"/>
  <c r="D20" i="4"/>
  <c r="B1288" i="106"/>
  <c r="D1288" i="106"/>
  <c r="F9" i="34"/>
  <c r="C17" i="4"/>
  <c r="F14" i="34"/>
  <c r="B2598" i="106"/>
  <c r="D2598" i="106"/>
  <c r="F17" i="4"/>
  <c r="F75" i="34"/>
  <c r="B3226" i="106"/>
  <c r="D3226" i="106"/>
  <c r="E6" i="146"/>
  <c r="E8" i="146"/>
  <c r="I20" i="4"/>
  <c r="I10" i="4"/>
  <c r="B4128" i="106"/>
  <c r="D4128" i="106"/>
  <c r="G8" i="4"/>
  <c r="B2605" i="106"/>
  <c r="D2605" i="106"/>
  <c r="B2608" i="106"/>
  <c r="D2608" i="106"/>
  <c r="G17" i="4"/>
  <c r="B2554" i="106"/>
  <c r="D2554" i="106"/>
  <c r="C8" i="4"/>
  <c r="H13" i="118"/>
  <c r="B5327" i="106"/>
  <c r="D5327" i="106"/>
  <c r="K115" i="29"/>
  <c r="B1153" i="106"/>
  <c r="D1153" i="106"/>
  <c r="B5552" i="106"/>
  <c r="D5552" i="106"/>
  <c r="K169" i="29"/>
  <c r="B1333" i="106"/>
  <c r="D1333" i="106"/>
  <c r="A7260" i="106"/>
  <c r="D7259" i="106"/>
  <c r="E8" i="4"/>
  <c r="B6230" i="106"/>
  <c r="D6230" i="106"/>
  <c r="J78" i="4"/>
  <c r="C6" i="146"/>
  <c r="D10" i="4"/>
  <c r="B4123" i="106"/>
  <c r="D4123" i="106"/>
  <c r="B2568" i="106"/>
  <c r="D2568" i="106"/>
  <c r="H18" i="118"/>
  <c r="C10" i="4"/>
  <c r="B4122" i="106"/>
  <c r="D4122" i="106"/>
  <c r="B6" i="146"/>
  <c r="B2555" i="106"/>
  <c r="D2555" i="106"/>
  <c r="C20" i="4"/>
  <c r="G10" i="4"/>
  <c r="B4126" i="106"/>
  <c r="D4126" i="106"/>
  <c r="G20" i="4"/>
  <c r="B2606" i="106"/>
  <c r="D2606" i="106"/>
  <c r="D16" i="37"/>
  <c r="E20" i="4"/>
  <c r="B2632" i="106"/>
  <c r="D2632" i="106"/>
  <c r="E10" i="4"/>
  <c r="B4124" i="106"/>
  <c r="D4124" i="106"/>
  <c r="A7261" i="106"/>
  <c r="D7260" i="106"/>
  <c r="G19" i="4"/>
  <c r="B4140" i="106"/>
  <c r="D4140" i="106"/>
  <c r="B2612" i="106"/>
  <c r="D2612" i="106"/>
  <c r="F76" i="34"/>
  <c r="F176" i="34"/>
  <c r="B7" i="146"/>
  <c r="B2561" i="106"/>
  <c r="D2561" i="106"/>
  <c r="H17" i="118"/>
  <c r="H25" i="118"/>
  <c r="K24" i="118"/>
  <c r="O23" i="118"/>
  <c r="O25" i="118"/>
  <c r="F16" i="37"/>
  <c r="C19" i="4"/>
  <c r="B4136" i="106"/>
  <c r="D4136" i="106"/>
  <c r="B288" i="106"/>
  <c r="D288" i="106"/>
  <c r="D61" i="36"/>
  <c r="I18" i="11"/>
  <c r="B7625" i="106"/>
  <c r="H78" i="4"/>
  <c r="B2662" i="106"/>
  <c r="D2662" i="106"/>
  <c r="B3227" i="106"/>
  <c r="D3227" i="106"/>
  <c r="I78" i="4"/>
  <c r="D7" i="146"/>
  <c r="D8" i="146"/>
  <c r="F19" i="4"/>
  <c r="B4139" i="106"/>
  <c r="D4139" i="106"/>
  <c r="B2600" i="106"/>
  <c r="D2600" i="106"/>
  <c r="F20" i="4"/>
  <c r="B2573" i="106"/>
  <c r="D2573" i="106"/>
  <c r="D19" i="4"/>
  <c r="B4137" i="106"/>
  <c r="D4137" i="106"/>
  <c r="C7" i="146"/>
  <c r="C8" i="146"/>
  <c r="K78" i="4"/>
  <c r="B3576" i="106"/>
  <c r="D3576" i="106"/>
  <c r="J81" i="4"/>
  <c r="B6263" i="106"/>
  <c r="D6263" i="106"/>
  <c r="D78" i="4"/>
  <c r="B2574" i="106"/>
  <c r="D2574" i="106"/>
  <c r="F6" i="146"/>
  <c r="B3588" i="106"/>
  <c r="D3588" i="106"/>
  <c r="K81" i="4"/>
  <c r="F78" i="4"/>
  <c r="B2601" i="106"/>
  <c r="D2601" i="106"/>
  <c r="B3320" i="106"/>
  <c r="D3320" i="106"/>
  <c r="I81" i="4"/>
  <c r="K17" i="118"/>
  <c r="B3300" i="106"/>
  <c r="D3300" i="106"/>
  <c r="H81" i="4"/>
  <c r="B7631" i="106"/>
  <c r="F177" i="34"/>
  <c r="F178" i="34"/>
  <c r="F180" i="34"/>
  <c r="A7262" i="106"/>
  <c r="D7261" i="106"/>
  <c r="H16" i="37"/>
  <c r="G78" i="4"/>
  <c r="B2613" i="106"/>
  <c r="D2613" i="106"/>
  <c r="B2562" i="106"/>
  <c r="D2562" i="106"/>
  <c r="C78" i="4"/>
  <c r="B8" i="146"/>
  <c r="F7" i="146"/>
  <c r="F8" i="146"/>
  <c r="E78" i="4"/>
  <c r="B2636" i="106"/>
  <c r="D2636" i="106"/>
  <c r="D70" i="36"/>
  <c r="J82" i="4"/>
  <c r="B6266" i="106"/>
  <c r="D6266" i="106"/>
  <c r="D81" i="4"/>
  <c r="B3239" i="106"/>
  <c r="D3239" i="106"/>
  <c r="B3278" i="106"/>
  <c r="D3278" i="106"/>
  <c r="E81" i="4"/>
  <c r="B3233" i="106"/>
  <c r="D3233" i="106"/>
  <c r="C81" i="4"/>
  <c r="A7263" i="106"/>
  <c r="D7262" i="106"/>
  <c r="B1700" i="106"/>
  <c r="D1700" i="106"/>
  <c r="H82" i="4"/>
  <c r="D68" i="36"/>
  <c r="F81" i="4"/>
  <c r="G81" i="4"/>
  <c r="H12" i="118"/>
  <c r="K12" i="118"/>
  <c r="J20" i="118"/>
  <c r="O16" i="118"/>
  <c r="O17" i="118"/>
  <c r="O20" i="118"/>
  <c r="K20" i="118"/>
  <c r="B3256" i="106"/>
  <c r="D3256" i="106"/>
  <c r="B3262" i="106"/>
  <c r="D3262" i="106"/>
  <c r="B3323" i="106"/>
  <c r="D3323" i="106"/>
  <c r="I82" i="4"/>
  <c r="D69" i="36"/>
  <c r="E9" i="146"/>
  <c r="B3591" i="106"/>
  <c r="D3591" i="106"/>
  <c r="D71" i="36"/>
  <c r="K82" i="4"/>
  <c r="J83" i="4"/>
  <c r="B6283" i="106"/>
  <c r="D6283" i="106"/>
  <c r="B6274" i="106"/>
  <c r="D6274" i="106"/>
  <c r="D82" i="4"/>
  <c r="B1644" i="106"/>
  <c r="D1644" i="106"/>
  <c r="D64" i="36"/>
  <c r="C9" i="146"/>
  <c r="J16" i="37"/>
  <c r="B4269" i="106"/>
  <c r="D4269" i="106"/>
  <c r="O11" i="118"/>
  <c r="O13" i="118"/>
  <c r="O35" i="118"/>
  <c r="O37" i="118"/>
  <c r="B6275" i="106"/>
  <c r="D6275" i="106"/>
  <c r="K83" i="4"/>
  <c r="B6284" i="106"/>
  <c r="D6284" i="106"/>
  <c r="H83" i="4"/>
  <c r="B6281" i="106"/>
  <c r="D6281" i="106"/>
  <c r="B6272" i="106"/>
  <c r="D6272" i="106"/>
  <c r="B9" i="146"/>
  <c r="C82" i="4"/>
  <c r="D63" i="36"/>
  <c r="B1630" i="106"/>
  <c r="D1630" i="106"/>
  <c r="E82" i="4"/>
  <c r="B1658" i="106"/>
  <c r="D1658" i="106"/>
  <c r="D65" i="36"/>
  <c r="I83" i="4"/>
  <c r="B6282" i="106"/>
  <c r="D6282" i="106"/>
  <c r="B6273" i="106"/>
  <c r="D6273" i="106"/>
  <c r="G82" i="4"/>
  <c r="D67" i="36"/>
  <c r="B1686" i="106"/>
  <c r="D1686" i="106"/>
  <c r="B1672" i="106"/>
  <c r="D1672" i="106"/>
  <c r="F82" i="4"/>
  <c r="D9" i="146"/>
  <c r="D66" i="36"/>
  <c r="A7264" i="106"/>
  <c r="D7263" i="106"/>
  <c r="B6268" i="106"/>
  <c r="D6268" i="106"/>
  <c r="D83" i="4"/>
  <c r="B6277" i="106"/>
  <c r="D6277" i="106"/>
  <c r="F9" i="14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D35" i="36"/>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<sst xmlns="http://schemas.openxmlformats.org/spreadsheetml/2006/main" count="5019" uniqueCount="2120">
  <si>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</si>
  <si>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</si>
  <si>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</si>
  <si>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</si>
  <si>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</si>
  <si>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</si>
  <si>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</si>
  <si>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</si>
  <si>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</si>
  <si>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</si>
  <si>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</si>
  <si>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</si>
  <si>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</si>
  <si>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</si>
  <si>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</si>
  <si>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</si>
  <si>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</si>
  <si>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</si>
  <si>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</si>
  <si>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</si>
  <si>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</si>
  <si>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</si>
  <si>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</si>
  <si>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</si>
  <si>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</si>
  <si>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</si>
  <si>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</si>
  <si>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</si>
  <si>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</si>
  <si>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</si>
  <si>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</si>
  <si>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</si>
  <si>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</si>
  <si>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</si>
  <si>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</si>
  <si>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</si>
  <si>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</si>
  <si>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</si>
  <si>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</si>
  <si>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</si>
  <si>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</si>
  <si>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</si>
  <si>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</si>
  <si>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</si>
  <si>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</si>
  <si>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</si>
  <si>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</si>
  <si>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</si>
  <si>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</si>
  <si>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</si>
  <si>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</si>
  <si>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</si>
  <si>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</si>
  <si>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</si>
  <si>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</si>
  <si>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</si>
  <si>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</si>
  <si>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</si>
  <si>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</si>
  <si>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</si>
  <si>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</si>
  <si>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</si>
  <si>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</si>
  <si>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</si>
  <si>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</si>
  <si>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</si>
  <si>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</si>
  <si>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</si>
  <si>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</si>
  <si>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</si>
  <si>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</si>
  <si>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</si>
  <si>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</si>
  <si>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</si>
  <si>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</si>
  <si>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</si>
  <si>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</si>
  <si>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</si>
  <si>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</si>
  <si>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</si>
  <si>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</si>
  <si>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</si>
  <si>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</si>
  <si>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</si>
  <si>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</si>
  <si>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</si>
  <si>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</si>
  <si>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</si>
  <si>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</si>
  <si>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</si>
  <si>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</si>
  <si>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</si>
  <si>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</si>
  <si>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</si>
  <si>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</si>
  <si>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</si>
  <si>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</si>
  <si>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</si>
  <si>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</si>
  <si>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</si>
  <si>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</si>
  <si>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</si>
  <si>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</si>
  <si>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</si>
  <si>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</si>
  <si>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</si>
  <si>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</si>
  <si>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</si>
  <si>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</si>
  <si>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</si>
  <si>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</si>
  <si>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</si>
  <si>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</si>
  <si>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</si>
  <si>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</si>
  <si>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</si>
  <si>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</si>
  <si>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</si>
  <si>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</si>
  <si>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</si>
  <si>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</si>
  <si>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</si>
  <si>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</si>
  <si>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</si>
  <si>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</si>
  <si>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</si>
  <si>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</si>
  <si>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</si>
  <si>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</si>
  <si>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</si>
  <si>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</si>
  <si>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</si>
  <si>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</si>
  <si>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</si>
  <si>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</si>
  <si>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</si>
  <si>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</si>
  <si>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</si>
  <si>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</si>
  <si>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</si>
  <si>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</si>
  <si>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</si>
  <si>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</si>
  <si>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</si>
  <si>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</si>
  <si>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</si>
  <si>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</si>
  <si>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</si>
  <si>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</si>
  <si>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</si>
  <si>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</si>
  <si>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</si>
  <si>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</si>
  <si>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</si>
  <si>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</si>
  <si>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</si>
  <si>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</si>
  <si>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</si>
  <si>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</si>
  <si>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</si>
  <si>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</si>
  <si>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</si>
  <si>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</si>
  <si>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</si>
  <si>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</si>
  <si>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</si>
  <si>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</si>
  <si>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</si>
  <si>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</si>
  <si>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</si>
  <si>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</si>
  <si>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</si>
  <si>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</si>
  <si>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</si>
  <si>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</si>
  <si>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</si>
  <si>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</si>
  <si>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</si>
  <si>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</si>
  <si>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</si>
  <si>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</si>
  <si>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</si>
  <si>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</si>
  <si>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</si>
  <si>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</si>
  <si>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</si>
  <si>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</si>
  <si>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</si>
  <si>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</si>
  <si>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</si>
  <si>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</si>
  <si>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</si>
  <si>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</si>
  <si>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</si>
  <si>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</si>
  <si>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</si>
  <si>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</si>
  <si>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</si>
  <si>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</si>
  <si>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</si>
  <si>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</si>
  <si>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</si>
  <si>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</si>
  <si>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</si>
  <si>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</si>
  <si>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</si>
  <si>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</si>
  <si>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</si>
  <si>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</si>
  <si>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</si>
  <si>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</si>
  <si>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</si>
  <si>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</si>
  <si>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</si>
  <si>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</si>
  <si>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</si>
  <si>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</si>
  <si>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</si>
  <si>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</si>
  <si>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</si>
  <si>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</si>
  <si>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</si>
  <si>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</si>
  <si>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</si>
  <si>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</si>
  <si>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</si>
  <si>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</si>
  <si>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</si>
  <si>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</si>
  <si>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</si>
  <si>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</si>
  <si>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</si>
  <si>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</si>
  <si>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</si>
  <si>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</si>
  <si>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</si>
  <si>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</si>
  <si>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</si>
  <si>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</si>
  <si>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</si>
  <si>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</si>
  <si>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</si>
  <si>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</si>
  <si>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</si>
  <si>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</si>
  <si>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</si>
  <si>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</si>
  <si>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</si>
  <si>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</si>
  <si>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</si>
  <si>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</si>
  <si>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</si>
  <si>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</si>
  <si>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</si>
  <si>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</si>
  <si>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</si>
  <si>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</si>
  <si>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</si>
  <si>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</si>
  <si>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</si>
  <si>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</si>
  <si>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</si>
  <si>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</si>
  <si>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</si>
  <si>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</si>
  <si>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</si>
  <si>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</si>
  <si>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</si>
  <si>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</si>
  <si>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</si>
  <si>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</si>
  <si>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</si>
  <si>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</si>
  <si>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</si>
  <si>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</si>
  <si>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</si>
  <si>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</si>
  <si>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</si>
  <si>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</si>
  <si>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</si>
  <si>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</si>
  <si>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</si>
  <si>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</si>
  <si>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</si>
  <si>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</si>
  <si>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</si>
  <si>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</si>
  <si>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</si>
  <si>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</si>
  <si>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</si>
  <si>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</si>
  <si>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</si>
  <si>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</si>
  <si>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</si>
  <si>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</si>
  <si>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</si>
  <si>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</si>
  <si>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</si>
  <si>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</si>
  <si>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</si>
  <si>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</si>
  <si>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</si>
  <si>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</si>
  <si>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</si>
  <si>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</si>
  <si>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</si>
  <si>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</si>
  <si>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</si>
  <si>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</si>
  <si>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</si>
  <si>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</si>
  <si>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</si>
  <si>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</si>
  <si>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</si>
  <si>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</si>
  <si>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</si>
  <si>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</si>
  <si>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</si>
  <si>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</si>
  <si>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</si>
  <si>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</si>
  <si>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</si>
  <si>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</si>
  <si>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</si>
  <si>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</si>
  <si>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</si>
  <si>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</si>
  <si>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</si>
  <si>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</si>
  <si>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</si>
  <si>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</si>
  <si>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</si>
  <si>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</si>
  <si>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</si>
  <si>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</si>
  <si>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</si>
  <si>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</si>
  <si>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</si>
  <si>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</si>
  <si>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</si>
  <si>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</si>
  <si>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</si>
  <si>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</si>
  <si>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</si>
  <si>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</si>
  <si>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</si>
  <si>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</si>
  <si>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</si>
  <si>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</si>
  <si>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</si>
  <si>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</si>
  <si>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</si>
  <si>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</si>
  <si>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</si>
  <si>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</si>
  <si>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</si>
  <si>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</si>
  <si>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</si>
  <si>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</si>
  <si>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</si>
  <si>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</si>
  <si>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</si>
  <si>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</si>
  <si>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</si>
  <si>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</si>
  <si>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</si>
  <si>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</si>
  <si>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</si>
  <si>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</si>
  <si>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</si>
  <si>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</si>
  <si>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</si>
  <si>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</si>
  <si>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</si>
  <si>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</si>
  <si>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</si>
  <si>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</si>
  <si>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</si>
  <si>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</si>
  <si>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</si>
  <si>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</si>
  <si>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</si>
  <si>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</si>
  <si>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</si>
  <si>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</si>
  <si>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</si>
  <si>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</si>
  <si>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</si>
  <si>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</si>
  <si>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</si>
  <si>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</si>
  <si>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</si>
  <si>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</si>
  <si>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</si>
  <si>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</si>
  <si>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</si>
  <si>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</si>
  <si>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</si>
  <si>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</si>
  <si>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</si>
  <si>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</si>
  <si>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</si>
  <si>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</si>
  <si>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</si>
  <si>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</si>
  <si>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</si>
  <si>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</si>
  <si>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</si>
  <si>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</si>
  <si>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</si>
  <si>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</si>
  <si>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</si>
  <si>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</si>
  <si>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</si>
  <si>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</si>
  <si>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</si>
  <si>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</si>
  <si>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</si>
  <si>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</si>
  <si>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</si>
  <si>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</si>
  <si>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</si>
  <si>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</si>
  <si>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</si>
  <si>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</si>
  <si>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</si>
  <si>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</si>
  <si>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</si>
  <si>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</si>
  <si>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</si>
  <si>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</si>
  <si>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</si>
  <si>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</si>
  <si>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</si>
  <si>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</si>
  <si>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</si>
  <si>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</si>
  <si>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</si>
  <si>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</si>
  <si>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</si>
  <si>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</si>
  <si>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</si>
  <si>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</si>
  <si>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</si>
  <si>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</si>
  <si>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</si>
  <si>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</si>
  <si>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</si>
  <si>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</si>
  <si>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</si>
  <si>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</si>
  <si>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</si>
  <si>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</si>
  <si>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</si>
  <si>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</si>
  <si>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</si>
  <si>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</si>
  <si>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</si>
  <si>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</si>
  <si>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</si>
  <si>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</si>
  <si>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</si>
  <si>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</si>
  <si>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</si>
  <si>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</si>
  <si>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</si>
  <si>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</si>
  <si>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</si>
  <si>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</si>
  <si>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</si>
  <si>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</si>
  <si>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</si>
  <si>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</si>
  <si>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</si>
  <si>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</si>
  <si>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</si>
  <si>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</si>
  <si>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</si>
  <si>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</si>
  <si>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</si>
  <si>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</si>
  <si>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</si>
  <si>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</si>
  <si>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</si>
  <si>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</si>
  <si>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</si>
  <si>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</si>
  <si>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</si>
  <si>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</si>
  <si>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</si>
  <si>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</si>
  <si>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</si>
  <si>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</si>
  <si>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</si>
  <si>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</si>
  <si>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</si>
  <si>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</si>
  <si>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</si>
  <si>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</si>
  <si>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</si>
  <si>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</si>
  <si>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</si>
  <si>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</si>
  <si>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</si>
  <si>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</si>
  <si>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</si>
  <si>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</si>
  <si>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</si>
  <si>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</si>
  <si>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</si>
  <si>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</si>
  <si>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</si>
  <si>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</si>
  <si>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</si>
  <si>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</si>
  <si>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</si>
  <si>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</si>
  <si>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</si>
  <si>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</si>
  <si>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</si>
  <si>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</si>
  <si>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</si>
  <si>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</si>
  <si>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</si>
  <si>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</si>
  <si>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</si>
  <si>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</si>
  <si>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</si>
  <si>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</si>
  <si>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</si>
  <si>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</si>
  <si>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</si>
  <si>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</si>
  <si>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</si>
  <si>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</si>
  <si>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</si>
  <si>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</si>
  <si>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</si>
  <si>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</si>
  <si>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</si>
  <si>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</si>
  <si>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</si>
  <si>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</si>
  <si>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</si>
  <si>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</si>
  <si>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</si>
  <si>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</si>
  <si>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</si>
  <si>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</si>
  <si>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</si>
  <si>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</si>
  <si>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</si>
  <si>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</si>
  <si>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</si>
  <si>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</si>
  <si>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</si>
  <si>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</si>
  <si>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</si>
  <si>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</si>
  <si>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</si>
  <si>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</si>
  <si>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</si>
  <si>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</si>
  <si>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</si>
  <si>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</si>
  <si>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</si>
  <si>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</si>
  <si>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</si>
  <si>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</si>
  <si>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</si>
  <si>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</si>
  <si>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</si>
  <si>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</si>
  <si>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</si>
  <si>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</si>
  <si>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</si>
  <si>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</si>
  <si>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</si>
  <si>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</si>
  <si>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</si>
  <si>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</si>
  <si>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</si>
  <si>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</si>
  <si>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</si>
  <si>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</si>
  <si>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</si>
  <si>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</si>
  <si>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</si>
  <si>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</si>
  <si>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</si>
  <si>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</si>
  <si>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</si>
  <si>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</si>
  <si>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</si>
  <si>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</si>
  <si>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</si>
  <si>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</si>
  <si>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</si>
  <si>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</si>
  <si>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</si>
  <si>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</si>
  <si>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</si>
  <si>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</si>
  <si>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</si>
  <si>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</si>
  <si>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</si>
  <si>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</si>
  <si>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</si>
  <si>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</si>
  <si>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</si>
  <si>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</si>
  <si>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</si>
  <si>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</si>
  <si>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</si>
  <si>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</si>
  <si>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</si>
  <si>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</si>
  <si>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</si>
  <si>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</si>
  <si>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</si>
  <si>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</si>
  <si>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</si>
  <si>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</si>
  <si>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</si>
  <si>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</si>
  <si>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</si>
  <si>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</si>
  <si>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</si>
  <si>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</si>
  <si>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</si>
  <si>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</si>
  <si>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</si>
  <si>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</si>
  <si>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</si>
  <si>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</si>
  <si>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</si>
  <si>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</si>
  <si>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</si>
  <si>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</si>
  <si>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</si>
  <si>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</si>
  <si>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</si>
  <si>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</si>
  <si>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</si>
  <si>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</si>
  <si>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</si>
  <si>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</si>
  <si>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</si>
  <si>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</si>
  <si>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</si>
  <si>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</si>
  <si>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</si>
  <si>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</si>
  <si>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</si>
  <si>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</si>
  <si>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</si>
  <si>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</si>
  <si>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</si>
  <si>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</si>
  <si>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</si>
  <si>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</si>
  <si>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</si>
  <si>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</si>
  <si>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</si>
  <si>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</si>
  <si>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</si>
  <si>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</si>
  <si>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</si>
  <si>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</si>
  <si>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</si>
  <si>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</si>
  <si>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</si>
  <si>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</si>
  <si>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</si>
  <si>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</si>
  <si>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</si>
  <si>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</si>
  <si>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</si>
  <si>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</si>
  <si>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</si>
  <si>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</si>
  <si>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</si>
  <si>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</si>
  <si>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</si>
  <si>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</si>
  <si>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</si>
  <si>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</si>
  <si>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</si>
  <si>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</si>
  <si>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</si>
  <si>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</si>
  <si>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</si>
  <si>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</si>
  <si>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</si>
  <si>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</si>
  <si>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</si>
  <si>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</si>
  <si>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</si>
  <si>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</si>
  <si>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</si>
  <si>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</si>
  <si>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</si>
  <si>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</si>
  <si>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</si>
  <si>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</si>
  <si>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</si>
  <si>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</si>
  <si>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</si>
  <si>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</si>
  <si>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</si>
  <si>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</si>
  <si>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</si>
  <si>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</si>
  <si>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</si>
  <si>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</si>
  <si>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</si>
  <si>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</si>
  <si>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</si>
  <si>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</si>
  <si>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</si>
  <si>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</si>
  <si>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</si>
  <si>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</si>
  <si>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</si>
  <si>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</si>
  <si>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</si>
  <si>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</si>
  <si>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</si>
  <si>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</si>
  <si>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</si>
  <si>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</si>
  <si>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</si>
  <si>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</si>
  <si>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</si>
  <si>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</si>
  <si>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</si>
  <si>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</si>
  <si>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</si>
  <si>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</si>
  <si>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</si>
  <si>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</si>
  <si>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</si>
  <si>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</si>
  <si>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</si>
  <si>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</si>
  <si>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</si>
  <si>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</si>
  <si>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</si>
  <si>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</si>
  <si>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</si>
  <si>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</si>
  <si>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</si>
  <si>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</si>
  <si>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</si>
  <si>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</si>
  <si>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</si>
  <si>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</si>
  <si>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</si>
  <si>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</si>
  <si>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</si>
  <si>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</si>
  <si>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</si>
  <si>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</si>
  <si>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</si>
  <si>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</si>
  <si>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</si>
  <si>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</si>
  <si>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</si>
  <si>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</si>
  <si>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</si>
  <si>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</si>
  <si>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</si>
  <si>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</si>
  <si>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</si>
  <si>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</si>
  <si>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</si>
  <si>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</si>
  <si>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</si>
  <si>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</si>
  <si>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</si>
  <si>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</si>
  <si>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</si>
  <si>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</si>
  <si>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</si>
  <si>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</si>
  <si>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</si>
  <si>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</si>
  <si>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</si>
  <si>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</si>
  <si>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</si>
  <si>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</si>
  <si>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</si>
  <si>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</si>
  <si>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</si>
  <si>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</si>
  <si>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</si>
  <si>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</si>
  <si>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</si>
  <si>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</si>
  <si>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</si>
  <si>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</si>
  <si>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</si>
  <si>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</si>
  <si>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</si>
  <si>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</si>
  <si>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</si>
  <si>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</si>
  <si>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</si>
  <si>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</si>
  <si>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</si>
  <si>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</si>
  <si>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</si>
  <si>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</si>
  <si>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</si>
  <si>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</si>
  <si>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</si>
  <si>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</si>
  <si>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</si>
  <si>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</si>
  <si>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</si>
  <si>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</si>
  <si>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</si>
  <si>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</si>
  <si>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</si>
  <si>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</si>
  <si>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</si>
  <si>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</si>
  <si>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</si>
  <si>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</si>
  <si>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</si>
  <si>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</si>
  <si>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</si>
  <si>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</si>
  <si>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</si>
  <si>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</si>
  <si>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</si>
  <si>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</si>
  <si>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</si>
  <si>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</si>
  <si>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</si>
  <si>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</si>
  <si>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</si>
  <si>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</si>
  <si>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</si>
  <si>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</si>
  <si>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</si>
  <si>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</si>
  <si>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</si>
  <si>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</si>
  <si>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</si>
  <si>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</si>
  <si>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</si>
  <si>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</si>
  <si>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</si>
  <si>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</si>
  <si>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</si>
  <si>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</si>
  <si>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</si>
  <si>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</si>
  <si>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</si>
  <si>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</si>
  <si>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</si>
  <si>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</si>
  <si>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</si>
  <si>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</si>
  <si>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</si>
  <si>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</si>
  <si>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</si>
  <si>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</si>
  <si>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</si>
  <si>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</si>
  <si>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</si>
  <si>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</si>
  <si>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</si>
  <si>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</si>
  <si>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</si>
  <si>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</si>
  <si>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</si>
  <si>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</si>
  <si>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</si>
  <si>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</si>
  <si>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</si>
  <si>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</si>
  <si>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</si>
  <si>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</si>
  <si>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</si>
  <si>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</si>
  <si>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</si>
  <si>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</si>
  <si>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</si>
  <si>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</si>
  <si>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</si>
  <si>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</si>
  <si>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</si>
  <si>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</si>
  <si>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</si>
  <si>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</si>
  <si>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</si>
  <si>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</si>
  <si>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</si>
  <si>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</si>
  <si>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</si>
  <si>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</si>
  <si>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</si>
  <si>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</si>
  <si>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</si>
  <si>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</si>
  <si>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</si>
  <si>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</si>
  <si>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</si>
  <si>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</si>
  <si>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</si>
  <si>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</si>
  <si>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</si>
  <si>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</si>
  <si>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</si>
  <si>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</si>
  <si>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</si>
  <si>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</si>
  <si>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</si>
  <si>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</si>
  <si>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</si>
  <si>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</si>
  <si>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</si>
  <si>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</si>
  <si>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</si>
  <si>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</si>
  <si>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</si>
  <si>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</si>
  <si>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</si>
  <si>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</si>
  <si>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</si>
  <si>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</si>
  <si>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</si>
  <si>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</si>
  <si>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</si>
  <si>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</si>
  <si>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</si>
  <si>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</si>
  <si>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</si>
  <si>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</si>
  <si>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</si>
  <si>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</si>
  <si>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</si>
  <si>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</si>
  <si>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</si>
  <si>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</si>
  <si>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</si>
  <si>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</si>
  <si>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</si>
  <si>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</si>
  <si>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</si>
  <si>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</si>
  <si>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</si>
  <si>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</si>
  <si>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</si>
  <si>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</si>
  <si>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</si>
  <si>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</si>
  <si>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</si>
  <si>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</si>
  <si>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</si>
  <si>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</si>
  <si>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</si>
  <si>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</si>
  <si>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</si>
  <si>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</si>
  <si>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</si>
  <si>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</si>
  <si>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</si>
  <si>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</si>
  <si>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</si>
  <si>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</si>
  <si>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</si>
  <si>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</si>
  <si>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</si>
  <si>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</si>
  <si>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</si>
  <si>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</si>
  <si>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</si>
  <si>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</si>
  <si>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</si>
  <si>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</si>
  <si>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</si>
  <si>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</si>
  <si>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</si>
  <si>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</si>
  <si>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</si>
  <si>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</si>
  <si>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</si>
  <si>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</si>
  <si>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</si>
  <si>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</si>
  <si>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</si>
  <si>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</si>
  <si>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</si>
  <si>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</si>
  <si>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</si>
  <si>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</si>
  <si>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</si>
  <si>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</si>
  <si>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</si>
  <si>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</si>
  <si>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</si>
  <si>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</si>
  <si>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</si>
  <si>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</si>
  <si>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</si>
  <si>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</si>
  <si>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</si>
  <si>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</si>
  <si>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</si>
  <si>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</si>
  <si>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</si>
  <si>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</si>
  <si>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</si>
  <si>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</si>
  <si>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</si>
  <si>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</si>
  <si>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</si>
  <si>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</si>
  <si>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</si>
  <si>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</si>
  <si>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</si>
  <si>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</si>
  <si>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</si>
  <si>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</si>
  <si>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</si>
  <si>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</si>
  <si>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</si>
  <si>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</si>
  <si>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</si>
  <si>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</si>
  <si>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</si>
  <si>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</si>
  <si>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</si>
  <si>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</si>
  <si>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</si>
  <si>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</si>
  <si>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</si>
  <si>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</si>
  <si>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</si>
  <si>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</si>
  <si>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</si>
  <si>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</si>
  <si>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</si>
  <si>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</si>
  <si>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</si>
  <si>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</si>
  <si>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</si>
  <si>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</si>
  <si>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</si>
  <si>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</si>
  <si>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</si>
  <si>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</si>
  <si>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</si>
  <si>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</si>
  <si>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</si>
  <si>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</si>
  <si>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</si>
  <si>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</si>
  <si>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</si>
  <si>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</si>
  <si>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</si>
  <si>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</si>
  <si>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</si>
  <si>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</si>
  <si>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</si>
  <si>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</si>
  <si>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</si>
  <si>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</si>
  <si>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</si>
  <si>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</si>
  <si>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</si>
  <si>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</si>
  <si>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</si>
  <si>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</si>
  <si>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</si>
  <si>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</si>
  <si>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</si>
  <si>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</si>
  <si>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</si>
  <si>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</si>
  <si>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</si>
  <si>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</si>
  <si>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</si>
  <si>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</si>
  <si>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</si>
  <si>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</si>
  <si>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</si>
  <si>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</si>
  <si>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</si>
  <si>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</si>
  <si>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</si>
  <si>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</si>
  <si>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</si>
  <si>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</si>
  <si>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</si>
  <si>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</si>
  <si>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</si>
  <si>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</si>
  <si>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</si>
  <si>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</si>
  <si>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</si>
  <si>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</si>
  <si>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</si>
  <si>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</si>
  <si>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</si>
  <si>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</si>
  <si>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</si>
  <si>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</si>
  <si>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</si>
  <si>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</si>
  <si>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</si>
  <si>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</si>
  <si>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</si>
  <si>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</si>
  <si>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</si>
  <si>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</si>
  <si>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</si>
  <si>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</si>
  <si>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</si>
  <si>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</si>
  <si>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</si>
  <si>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</si>
  <si>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</si>
  <si>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</si>
  <si>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</si>
  <si>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</si>
  <si>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</si>
  <si>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</si>
  <si>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</si>
  <si>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</si>
  <si>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</si>
  <si>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</si>
  <si>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</si>
  <si>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</si>
  <si>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</si>
  <si>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</si>
  <si>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</si>
  <si>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</si>
  <si>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</si>
  <si>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</si>
  <si>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</si>
  <si>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</si>
  <si>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</si>
  <si>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</si>
  <si>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</si>
  <si>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</si>
  <si>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</si>
  <si>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</si>
  <si>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</si>
  <si>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</si>
  <si>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</si>
  <si>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</si>
  <si>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</si>
  <si>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</si>
  <si>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</si>
  <si>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</si>
  <si>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</si>
  <si>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</si>
  <si>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</si>
  <si>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</si>
  <si>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</si>
  <si>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</si>
  <si>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</si>
  <si>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</si>
  <si>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</si>
  <si>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</si>
  <si>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</si>
  <si>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</si>
  <si>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</si>
  <si>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</si>
  <si>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</si>
  <si>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</si>
  <si>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</si>
  <si>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</si>
  <si>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</si>
  <si>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</si>
  <si>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</si>
  <si>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</si>
  <si>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</si>
  <si>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</si>
  <si>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</si>
  <si>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</si>
  <si>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</si>
  <si>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</si>
  <si>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</si>
  <si>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</si>
  <si>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</si>
  <si>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</si>
  <si>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</si>
  <si>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</si>
  <si>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</si>
  <si>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</si>
  <si>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</si>
  <si>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</si>
  <si>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</si>
  <si>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</si>
  <si>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</si>
  <si>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</si>
  <si>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</si>
  <si>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</si>
  <si>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</si>
  <si>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</si>
  <si>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</si>
  <si>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</si>
  <si>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</si>
  <si>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</si>
  <si>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</si>
  <si>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</si>
  <si>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</si>
  <si>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</si>
  <si>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</si>
  <si>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</si>
  <si>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</si>
  <si>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</si>
  <si>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</si>
  <si>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</si>
  <si>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</si>
  <si>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</si>
  <si>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</si>
  <si>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</si>
  <si>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</si>
  <si>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</si>
  <si>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</si>
  <si>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</si>
  <si>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</si>
  <si>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</si>
  <si>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</si>
  <si>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</si>
  <si>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</si>
  <si>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</si>
  <si>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</si>
  <si>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</si>
  <si>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</si>
  <si>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</si>
  <si>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</si>
  <si>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</si>
  <si>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</si>
  <si>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</si>
  <si>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</si>
  <si>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</si>
  <si>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</si>
  <si>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</si>
  <si>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</si>
  <si>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</si>
  <si>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</si>
  <si>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</si>
  <si>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</si>
  <si>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</si>
  <si>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</si>
  <si>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</si>
  <si>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</si>
  <si>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</si>
  <si>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</si>
  <si>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</si>
  <si>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</si>
  <si>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</si>
  <si>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</si>
  <si>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</si>
  <si>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</si>
  <si>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</si>
  <si>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</si>
  <si>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</si>
  <si>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</si>
  <si>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</si>
  <si>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</si>
  <si>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</si>
  <si>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</si>
  <si>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</si>
  <si>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</si>
  <si>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</si>
  <si>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</si>
  <si>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</si>
  <si>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</si>
  <si>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</si>
  <si>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</si>
  <si>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</si>
  <si>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</si>
  <si>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</si>
  <si>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</si>
  <si>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</si>
  <si>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</si>
  <si>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</si>
  <si>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</si>
  <si>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</si>
  <si>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</si>
  <si>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</si>
  <si>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</si>
  <si>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</si>
  <si>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</si>
  <si>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</si>
  <si>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</si>
  <si>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</si>
  <si>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</si>
  <si>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</si>
  <si>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</si>
  <si>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</si>
  <si>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</si>
  <si>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</si>
  <si>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</si>
  <si>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</si>
  <si>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</si>
  <si>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</si>
  <si>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</si>
  <si>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</si>
  <si>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</si>
  <si>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</si>
  <si>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</si>
  <si>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</si>
  <si>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</si>
  <si>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</si>
  <si>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</si>
  <si>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</si>
  <si>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</si>
  <si>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</si>
  <si>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</si>
  <si>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</si>
  <si>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</si>
  <si>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</si>
  <si>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</si>
  <si>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</si>
  <si>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</si>
  <si>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</si>
  <si>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</si>
  <si>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</si>
  <si>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</si>
  <si>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</si>
  <si>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</si>
  <si>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</si>
  <si>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</si>
  <si>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</si>
  <si>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</si>
  <si>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</si>
  <si>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</si>
  <si>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</si>
  <si>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</si>
  <si>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</si>
  <si>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</si>
  <si>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</si>
  <si>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</si>
  <si>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</si>
  <si>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</si>
  <si>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</si>
  <si>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</si>
  <si>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</si>
  <si>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</si>
  <si>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</si>
  <si>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</si>
  <si>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</si>
  <si>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</si>
  <si>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</si>
  <si>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</si>
  <si>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</si>
  <si>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</si>
  <si>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</si>
  <si>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</si>
  <si>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</si>
  <si>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</si>
  <si>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</si>
  <si>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</si>
  <si>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</si>
  <si>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</si>
  <si>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</si>
  <si>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</si>
  <si>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</si>
  <si>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</si>
  <si>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</si>
  <si>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</si>
  <si>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</si>
  <si>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</si>
  <si>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</si>
  <si>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</si>
  <si>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</si>
  <si>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</si>
  <si>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</si>
  <si>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</si>
  <si>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</si>
  <si>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</si>
  <si>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</si>
  <si>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</si>
  <si>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</si>
  <si>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</si>
  <si>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</si>
  <si>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</si>
  <si>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</si>
  <si>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</si>
  <si>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</si>
  <si>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</si>
  <si>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</si>
  <si>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</si>
  <si>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</si>
  <si>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</si>
  <si>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</si>
  <si>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</si>
  <si>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</si>
  <si>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</si>
  <si>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</si>
  <si>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</si>
  <si>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</si>
  <si>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</si>
  <si>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</si>
  <si>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</si>
  <si>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</si>
  <si>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</si>
  <si>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</si>
  <si>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</si>
  <si>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</si>
  <si>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</si>
  <si>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</si>
  <si>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</si>
  <si>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</si>
  <si>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</si>
  <si>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</si>
  <si>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</si>
  <si>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</si>
  <si>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</si>
  <si>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</si>
  <si>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</si>
  <si>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</si>
  <si>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</si>
  <si>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</si>
  <si>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</si>
  <si>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</si>
  <si>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</si>
  <si>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</si>
  <si>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</si>
  <si>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</si>
  <si>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</si>
  <si>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</si>
  <si>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</si>
  <si>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</si>
  <si>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</si>
  <si>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</si>
  <si>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</si>
  <si>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</si>
  <si>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</si>
  <si>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</si>
  <si>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</si>
  <si>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</si>
  <si>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</si>
  <si>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</si>
  <si>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</si>
  <si>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</si>
  <si>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</si>
  <si>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</si>
  <si>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</si>
  <si>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</si>
  <si>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</si>
  <si>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</si>
  <si>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</si>
  <si>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</si>
  <si>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</si>
  <si>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</si>
  <si>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</si>
  <si>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</si>
  <si>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</si>
  <si>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</si>
  <si>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</si>
  <si>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</si>
  <si>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</si>
  <si>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</si>
  <si>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</si>
  <si>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</si>
  <si>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</si>
  <si>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</si>
  <si>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</si>
  <si>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</si>
  <si>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</si>
  <si>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</si>
  <si>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</si>
  <si>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</si>
  <si>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</si>
  <si>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</si>
  <si>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</si>
  <si>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</si>
  <si>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</si>
  <si>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</si>
  <si>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</si>
  <si>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</si>
  <si>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</si>
  <si>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</si>
  <si>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</si>
  <si>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</si>
  <si>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</si>
  <si>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</si>
  <si>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</si>
  <si>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</si>
  <si>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</si>
  <si>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</si>
  <si>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</si>
  <si>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</si>
  <si>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</si>
  <si>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</si>
  <si>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</si>
  <si>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</si>
  <si>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</si>
  <si>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</si>
  <si>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</si>
  <si>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</si>
  <si>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</si>
  <si>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</si>
  <si>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</si>
  <si>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</si>
  <si>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</si>
  <si>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</si>
  <si>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</si>
  <si>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</si>
  <si>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</si>
  <si>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</si>
  <si>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</si>
  <si>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</si>
  <si>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</si>
  <si>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</si>
  <si>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</si>
  <si>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</si>
  <si>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</si>
  <si>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</si>
  <si>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</si>
  <si>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</si>
  <si>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</si>
  <si>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</si>
  <si>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</si>
  <si>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</si>
  <si>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</si>
  <si>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</si>
  <si>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</si>
  <si>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</si>
  <si>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</si>
  <si>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</si>
  <si>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</si>
  <si>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</si>
  <si>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</si>
  <si>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</si>
  <si>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</si>
  <si>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</si>
  <si>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</si>
  <si>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</si>
  <si>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</si>
  <si>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</si>
  <si>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</si>
  <si>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</si>
  <si>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</si>
  <si>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</si>
  <si>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</si>
  <si>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</si>
  <si>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</si>
  <si>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</si>
  <si>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</si>
  <si>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</si>
  <si>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</si>
  <si>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</si>
  <si>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</si>
  <si>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</si>
  <si>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</si>
  <si>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</si>
  <si>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</si>
  <si>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</si>
  <si>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</si>
  <si>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</si>
  <si>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</si>
  <si>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</si>
  <si>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</si>
  <si>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</si>
  <si>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</si>
  <si>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</si>
  <si>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</si>
  <si>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</si>
  <si>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</si>
  <si>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</si>
  <si>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</si>
  <si>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</si>
  <si>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</si>
  <si>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</si>
  <si>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</si>
  <si>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</si>
  <si>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</si>
  <si>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</si>
  <si>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</si>
  <si>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</si>
  <si>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</si>
  <si>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</si>
  <si>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</si>
  <si>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</si>
  <si>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</si>
  <si>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</si>
  <si>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</si>
  <si>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</si>
  <si>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</si>
  <si>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</si>
  <si>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</si>
  <si>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</si>
  <si>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</si>
  <si>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</si>
  <si>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</si>
  <si>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</si>
  <si>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</si>
  <si>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</si>
  <si>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</si>
  <si>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</si>
  <si>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</si>
  <si>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</si>
  <si>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</si>
  <si>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</si>
  <si>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</si>
  <si>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</si>
  <si>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</si>
  <si>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</si>
  <si>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</si>
  <si>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</si>
  <si>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</si>
  <si>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</si>
  <si>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</si>
  <si>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</si>
  <si>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</si>
  <si>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</si>
  <si>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</si>
  <si>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</si>
  <si>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</si>
  <si>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</si>
  <si>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</si>
  <si>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</si>
  <si>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</si>
  <si>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</si>
  <si>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</si>
  <si>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</si>
  <si>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</si>
  <si>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</si>
  <si>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</si>
  <si>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</si>
  <si>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</si>
  <si>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</si>
  <si>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</si>
  <si>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</si>
  <si>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</si>
  <si>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</si>
  <si>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</si>
  <si>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</si>
  <si>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</si>
  <si>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</si>
  <si>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</si>
  <si>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</si>
  <si>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</si>
  <si>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</si>
  <si>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</si>
  <si>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</si>
  <si>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</si>
  <si>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</si>
  <si>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</si>
  <si>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</si>
  <si>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</si>
  <si>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</si>
  <si>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</si>
  <si>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</si>
  <si>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</si>
  <si>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</si>
  <si>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</si>
  <si>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</si>
  <si>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</si>
  <si>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</si>
  <si>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</si>
  <si>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</si>
  <si>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</si>
  <si>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</si>
  <si>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</si>
  <si>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</si>
  <si>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</si>
  <si>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</si>
  <si>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</si>
  <si>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</si>
  <si>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</si>
  <si>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</si>
  <si>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</si>
  <si>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</si>
  <si>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</si>
  <si>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</si>
  <si>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</si>
  <si>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</si>
  <si>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</si>
  <si>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</si>
  <si>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</si>
  <si>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</si>
  <si>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</si>
  <si>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</si>
  <si>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</si>
  <si>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</si>
  <si>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</si>
  <si>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</si>
  <si>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</si>
  <si>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</si>
  <si>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</si>
  <si>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</si>
  <si>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</si>
  <si>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</si>
  <si>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</si>
  <si>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</si>
  <si>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</si>
  <si>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</si>
  <si>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</si>
  <si>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</si>
  <si>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</si>
  <si>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</si>
  <si>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</si>
  <si>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</si>
  <si>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</si>
  <si>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</si>
  <si>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</si>
  <si>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</si>
  <si>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</si>
  <si>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</si>
  <si>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</si>
  <si>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</si>
  <si>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</si>
  <si>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</si>
  <si>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</si>
  <si>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</si>
  <si>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</si>
  <si>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</si>
  <si>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</si>
  <si>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rPr>
      <t>-  however, a deficit reduction plan is not required at this time.</t>
    </r>
  </si>
  <si>
    <r>
      <rPr>
        <b/>
        <sz val="10"/>
        <rFont val="Arial"/>
        <family val="2"/>
      </rPr>
      <t>Balanced</t>
    </r>
    <r>
      <rPr>
        <sz val="10"/>
        <rFont val="Arial"/>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</si>
  <si>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</si>
  <si>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</si>
  <si>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</si>
  <si>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</si>
  <si>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</si>
  <si>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</si>
  <si>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</si>
  <si>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</si>
  <si>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</si>
  <si>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</si>
  <si>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</si>
  <si>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</si>
  <si>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</si>
  <si>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</si>
  <si>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</si>
  <si>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</si>
  <si>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</si>
  <si>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</si>
  <si>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</si>
  <si>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</si>
  <si>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</si>
  <si>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</si>
  <si>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</si>
  <si>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</si>
  <si>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</si>
  <si>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</si>
  <si>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</si>
  <si>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</si>
  <si>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</si>
  <si>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</si>
  <si>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</si>
  <si>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</si>
  <si>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</si>
  <si>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</si>
  <si>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</si>
  <si>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</si>
  <si>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</si>
  <si>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</si>
  <si>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</si>
  <si>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</si>
  <si>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</si>
  <si>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</si>
  <si>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</si>
  <si>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</si>
  <si>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</si>
  <si>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</si>
  <si>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</si>
  <si>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</si>
  <si>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</si>
  <si>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</si>
  <si>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</si>
  <si>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</si>
  <si>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</si>
  <si>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</si>
  <si>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</si>
  <si>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</si>
  <si>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</si>
  <si>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</si>
  <si>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</si>
  <si>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</si>
  <si>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</si>
  <si>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</si>
  <si>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</si>
  <si>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</si>
  <si>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</si>
  <si>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</si>
  <si>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</si>
  <si>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</si>
  <si>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</si>
  <si>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</si>
  <si>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</si>
  <si>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</si>
  <si>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</si>
  <si>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</si>
  <si>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</si>
  <si>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</si>
  <si>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</si>
  <si>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</si>
  <si>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</si>
  <si>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</si>
  <si>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</si>
  <si>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</si>
  <si>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</si>
  <si>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</si>
  <si>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</si>
  <si>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</si>
  <si>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</si>
  <si>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</si>
  <si>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</si>
  <si>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</si>
  <si>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</si>
  <si>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</si>
  <si>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</si>
  <si>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</si>
  <si>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</si>
  <si>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</si>
  <si>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</si>
  <si>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</si>
  <si>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</si>
  <si>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</si>
  <si>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</si>
  <si>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</si>
  <si>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</si>
  <si>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</si>
  <si>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</si>
  <si>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</si>
  <si>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</si>
  <si>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</si>
  <si>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</si>
  <si>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</si>
  <si>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</si>
  <si>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</si>
  <si>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</si>
  <si>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</si>
  <si>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</si>
  <si>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</si>
  <si>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</si>
  <si>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</si>
  <si>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</si>
  <si>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</si>
  <si>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</si>
  <si>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</si>
  <si>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</si>
  <si>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</si>
  <si>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</si>
  <si>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</si>
  <si>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</si>
  <si>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</si>
  <si>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</si>
  <si>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</si>
  <si>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</si>
  <si>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</si>
  <si>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</si>
  <si>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</si>
  <si>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</si>
  <si>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</si>
  <si>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</si>
  <si>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</si>
  <si>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</si>
  <si>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</si>
  <si>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</si>
  <si>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</si>
  <si>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</si>
  <si>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</si>
  <si>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</si>
  <si>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</si>
  <si>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</si>
  <si>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</si>
  <si>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</si>
  <si>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</si>
  <si>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</si>
  <si>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</si>
  <si>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</si>
  <si>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</si>
  <si>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</si>
  <si>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</si>
  <si>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</si>
  <si>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</si>
  <si>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</si>
  <si>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</si>
  <si>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</si>
  <si>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</si>
  <si>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</si>
  <si>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</si>
  <si>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</si>
  <si>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</si>
  <si>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</si>
  <si>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</si>
  <si>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</si>
  <si>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</si>
  <si>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</si>
  <si>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</si>
  <si>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</si>
  <si>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</si>
  <si>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</si>
  <si>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</si>
  <si>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</si>
  <si>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</si>
  <si>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</si>
  <si>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</si>
  <si>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</si>
  <si>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</si>
  <si>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</si>
  <si>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</si>
  <si>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</si>
  <si>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</si>
  <si>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</si>
  <si>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</si>
  <si>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</si>
  <si>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</si>
  <si>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</si>
  <si>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</si>
  <si>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</si>
  <si>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</si>
  <si>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</si>
  <si>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</si>
  <si>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</si>
  <si>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</si>
  <si>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</si>
  <si>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</si>
  <si>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</si>
  <si>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</si>
  <si>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</si>
  <si>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</si>
  <si>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</si>
  <si>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</si>
  <si>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</si>
  <si>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</si>
  <si>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</si>
  <si>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</si>
  <si>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</si>
  <si>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</si>
  <si>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</si>
  <si>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</si>
  <si>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</si>
  <si>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</si>
  <si>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</si>
  <si>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</si>
  <si>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</si>
  <si>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</si>
  <si>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</si>
  <si>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</si>
  <si>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</si>
  <si>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</si>
  <si>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</si>
  <si>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</si>
  <si>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</si>
  <si>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</si>
  <si>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</si>
  <si>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</si>
  <si>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</si>
  <si>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</si>
  <si>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</si>
  <si>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</si>
  <si>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</si>
  <si>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</si>
  <si>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</si>
  <si>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</si>
  <si>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</si>
  <si>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</si>
  <si>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</si>
  <si>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</si>
  <si>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</si>
  <si>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</si>
  <si>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</si>
  <si>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</si>
  <si>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</si>
  <si>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</si>
  <si>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</si>
  <si>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</si>
  <si>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</si>
  <si>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</si>
  <si>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</si>
  <si>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</si>
  <si>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</si>
  <si>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</si>
  <si>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</si>
  <si>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</si>
  <si>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</si>
  <si>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</si>
  <si>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</si>
  <si>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</si>
  <si>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</si>
  <si>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</si>
  <si>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</si>
  <si>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</si>
  <si>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</si>
  <si>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</si>
  <si>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</si>
  <si>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</si>
  <si>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</si>
  <si>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</si>
  <si>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</si>
  <si>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</si>
  <si>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</si>
  <si>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</si>
  <si>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</si>
  <si>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</si>
  <si>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</si>
  <si>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</si>
  <si>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</si>
  <si>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</si>
  <si>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</si>
  <si>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</si>
  <si>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</si>
  <si>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</si>
  <si>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</si>
  <si>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</si>
  <si>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</si>
  <si>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</si>
  <si>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</si>
  <si>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</si>
  <si>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</si>
  <si>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</si>
  <si>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</si>
  <si>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</si>
  <si>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</si>
  <si>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</si>
  <si>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</si>
  <si>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</si>
  <si>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</si>
  <si>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</si>
  <si>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</si>
  <si>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</si>
  <si>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</si>
  <si>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</si>
  <si>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</si>
  <si>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</si>
  <si>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</si>
  <si>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</si>
  <si>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</si>
  <si>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</si>
  <si>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</si>
  <si>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</si>
  <si>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</si>
  <si>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</si>
  <si>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</si>
  <si>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</si>
  <si>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</si>
  <si>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</si>
  <si>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</si>
  <si>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</si>
  <si>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</si>
  <si>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</si>
  <si>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</si>
  <si>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</si>
  <si>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</si>
  <si>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</si>
  <si>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</si>
  <si>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</si>
  <si>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</si>
  <si>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</si>
  <si>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</si>
  <si>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</si>
  <si>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</si>
  <si>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</si>
  <si>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</si>
  <si>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</si>
  <si>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</si>
  <si>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</si>
  <si>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</si>
  <si>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</si>
  <si>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</si>
  <si>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</si>
  <si>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</si>
  <si>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</si>
  <si>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</si>
  <si>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</si>
  <si>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</si>
  <si>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</si>
  <si>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</si>
  <si>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</si>
  <si>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</si>
  <si>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</si>
  <si>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</si>
  <si>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</si>
  <si>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</si>
  <si>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</si>
  <si>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</si>
  <si>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</si>
  <si>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</si>
  <si>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</si>
  <si>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</si>
  <si>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</si>
  <si>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</si>
  <si>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</si>
  <si>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</si>
  <si>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</si>
  <si>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</si>
  <si>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</si>
  <si>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</si>
  <si>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</si>
  <si>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</si>
  <si>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</si>
  <si>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</si>
  <si>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</si>
  <si>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</si>
  <si>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Whiteside</t>
  </si>
  <si>
    <t>Whiteside Regional Vocational System</t>
  </si>
  <si>
    <t>1608 5th Avenue</t>
  </si>
  <si>
    <t>Sterling</t>
  </si>
  <si>
    <t>wacc.net</t>
  </si>
  <si>
    <t>Wipfli LLP</t>
  </si>
  <si>
    <t>Matthew Schueler</t>
  </si>
  <si>
    <t>403 East Third</t>
  </si>
  <si>
    <t>Il</t>
  </si>
  <si>
    <t>815-626-1277</t>
  </si>
  <si>
    <t>815-626-9118</t>
  </si>
  <si>
    <t>066-004023</t>
  </si>
  <si>
    <t>mschueler@wipfli.com</t>
  </si>
  <si>
    <t>R. Tad Everett</t>
  </si>
  <si>
    <t>teverett@sps5.org</t>
  </si>
  <si>
    <t>815-626-5050</t>
  </si>
  <si>
    <t>815-622-4156</t>
  </si>
  <si>
    <t xml:space="preserve">  Fund 10, Other Food Service Income, account 1690 - $2,363 Food Service program sales</t>
  </si>
  <si>
    <t xml:space="preserve">  Fund 10 Other Revenue from Local sources, Account 1999 - $172 Miscellaneous Income and Operation Fees</t>
  </si>
  <si>
    <t>Fund 20, Other Federal Revenue, Account 4998 - $4,860 E rate</t>
  </si>
  <si>
    <t>Fund 10, Line 83 Function 4190 - $21,755 Cosmetology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</si>
</sst>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u/>
      <sz val="10"/>
      <color theme="11"/>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auto="1"/>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auto="1"/>
      </top>
      <bottom style="thin">
        <color theme="0" tint="-0.34998626667073579"/>
      </bottom>
      <diagonal/>
    </border>
    <border>
      <left style="thin">
        <color theme="0" tint="-0.34998626667073579"/>
      </left>
      <right/>
      <top style="thin">
        <color auto="1"/>
      </top>
      <bottom style="thin">
        <color theme="0" tint="-0.34998626667073579"/>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55"/>
      </top>
      <bottom style="thin">
        <color auto="1"/>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21" fillId="0" borderId="0" applyNumberFormat="0" applyFill="0" applyBorder="0" applyAlignment="0" applyProtection="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0" fillId="0" borderId="0" xfId="3" applyFont="1" applyFill="1"/>
    <xf numFmtId="0" fontId="3" fillId="0" borderId="0" xfId="3" applyFill="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Followed Hyperlink" xfId="17" builtinId="9" hidden="1"/>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361950</xdr:colOff>
          <xdr:row>7</xdr:row>
          <xdr:rowOff>19050</xdr:rowOff>
        </xdr:from>
        <xdr:to>
          <xdr:col>0</xdr:col>
          <xdr:colOff>857250</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6.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0.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4.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election activeCell="A17" sqref="A17:H17"/>
    </sheetView>
  </sheetViews>
  <sheetFormatPr defaultColWidth="8.7109375" defaultRowHeight="12.75" x14ac:dyDescent="0.2"/>
  <cols>
    <col min="1" max="1" width="13.7109375" style="178" customWidth="1"/>
    <col min="2" max="2" width="3" style="178" customWidth="1"/>
    <col min="3" max="3" width="7.7109375" style="178" customWidth="1"/>
    <col min="4" max="4" width="7.42578125" style="178" customWidth="1"/>
    <col min="5" max="5" width="3" style="178" customWidth="1"/>
    <col min="6" max="6" width="7.42578125" style="178" customWidth="1"/>
    <col min="7" max="7" width="8.28515625" style="178" customWidth="1"/>
    <col min="8" max="8" width="8.7109375" style="178" customWidth="1"/>
    <col min="9" max="9" width="1.42578125" style="178" customWidth="1"/>
    <col min="10" max="10" width="3.28515625" style="178" customWidth="1"/>
    <col min="11" max="11" width="5.71093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7109375" style="178" customWidth="1"/>
    <col min="24" max="24" width="4.28515625" style="178" customWidth="1"/>
    <col min="25" max="25" width="8.7109375" style="178" customWidth="1"/>
    <col min="26" max="26" width="7.28515625" style="178" customWidth="1"/>
    <col min="27" max="27" width="9.7109375" style="178" customWidth="1"/>
    <col min="28" max="28" width="3.71093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7" t="s">
        <v>1952</v>
      </c>
      <c r="B3" s="1818"/>
      <c r="C3" s="1818"/>
      <c r="D3" s="1819"/>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3.9" customHeight="1" x14ac:dyDescent="0.2">
      <c r="B5" s="442"/>
      <c r="C5" s="178" t="s">
        <v>1061</v>
      </c>
      <c r="D5" s="362"/>
      <c r="E5" s="362"/>
      <c r="H5" s="192"/>
      <c r="I5" s="2189" t="s">
        <v>769</v>
      </c>
      <c r="J5" s="2134"/>
      <c r="K5" s="2134"/>
      <c r="L5" s="2134"/>
      <c r="M5" s="2134"/>
      <c r="N5" s="2134"/>
      <c r="O5" s="2134"/>
      <c r="P5" s="2134"/>
      <c r="Q5" s="2134"/>
      <c r="R5" s="2134"/>
      <c r="S5" s="2134"/>
    </row>
    <row r="6" spans="1:28" ht="13.9" customHeight="1" x14ac:dyDescent="0.2">
      <c r="B6" s="442" t="s">
        <v>2098</v>
      </c>
      <c r="C6" s="178" t="s">
        <v>1062</v>
      </c>
      <c r="D6" s="362"/>
      <c r="E6" s="362"/>
      <c r="I6" s="2188" t="s">
        <v>1029</v>
      </c>
      <c r="J6" s="2134"/>
      <c r="K6" s="2134"/>
      <c r="L6" s="2134"/>
      <c r="M6" s="2134"/>
      <c r="N6" s="2134"/>
      <c r="O6" s="2134"/>
      <c r="P6" s="2134"/>
      <c r="Q6" s="2134"/>
      <c r="R6" s="2134"/>
      <c r="S6" s="2134"/>
    </row>
    <row r="7" spans="1:28" ht="12.4" customHeight="1" x14ac:dyDescent="0.2">
      <c r="I7" s="2183">
        <v>42916</v>
      </c>
      <c r="J7" s="2184"/>
      <c r="K7" s="2184"/>
      <c r="L7" s="2184"/>
      <c r="M7" s="2184"/>
      <c r="N7" s="2184"/>
      <c r="O7" s="2184"/>
      <c r="P7" s="2184"/>
      <c r="Q7" s="2184"/>
      <c r="R7" s="2184"/>
      <c r="S7" s="2184"/>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3.9" customHeight="1" x14ac:dyDescent="0.2">
      <c r="A9" s="337"/>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3"/>
      <c r="K11" s="180"/>
      <c r="O11" s="1703"/>
      <c r="P11" s="378" t="s">
        <v>223</v>
      </c>
      <c r="Q11" s="183"/>
      <c r="R11" s="181"/>
      <c r="S11" s="180"/>
      <c r="T11" s="2136"/>
      <c r="U11" s="2137"/>
      <c r="V11" s="2137"/>
      <c r="W11" s="2137"/>
      <c r="X11" s="2137"/>
      <c r="Y11" s="2137"/>
      <c r="Z11" s="2137"/>
      <c r="AA11" s="2138"/>
    </row>
    <row r="12" spans="1:28" ht="13.5" customHeight="1" x14ac:dyDescent="0.2">
      <c r="A12" s="363" t="s">
        <v>1078</v>
      </c>
      <c r="B12" s="345"/>
      <c r="C12" s="345"/>
      <c r="D12" s="345"/>
      <c r="E12" s="345"/>
      <c r="F12" s="345"/>
      <c r="G12" s="345"/>
      <c r="H12" s="273"/>
      <c r="I12" s="182"/>
      <c r="J12" s="183"/>
      <c r="K12" s="181"/>
      <c r="O12" s="1704" t="s">
        <v>2098</v>
      </c>
      <c r="P12" s="378" t="s">
        <v>224</v>
      </c>
      <c r="Q12" s="343"/>
      <c r="R12" s="183"/>
      <c r="S12" s="183"/>
      <c r="T12" s="363" t="s">
        <v>302</v>
      </c>
      <c r="U12" s="271"/>
      <c r="V12" s="271"/>
      <c r="W12" s="271"/>
      <c r="X12" s="271"/>
      <c r="Y12" s="199"/>
      <c r="Z12" s="199"/>
      <c r="AA12" s="200"/>
    </row>
    <row r="13" spans="1:28" ht="13.5" customHeight="1" x14ac:dyDescent="0.2">
      <c r="A13" s="2150">
        <v>47098005046</v>
      </c>
      <c r="B13" s="2151"/>
      <c r="C13" s="2151"/>
      <c r="D13" s="2151"/>
      <c r="E13" s="2151"/>
      <c r="F13" s="2151"/>
      <c r="G13" s="2151"/>
      <c r="H13" s="2152"/>
      <c r="I13" s="184"/>
      <c r="J13" s="183"/>
      <c r="K13" s="181"/>
      <c r="L13" s="183"/>
      <c r="M13" s="183"/>
      <c r="N13" s="183"/>
      <c r="O13" s="183"/>
      <c r="P13" s="183"/>
      <c r="Q13" s="183"/>
      <c r="R13" s="183"/>
      <c r="S13" s="183"/>
      <c r="T13" s="2155" t="s">
        <v>2104</v>
      </c>
      <c r="U13" s="2156"/>
      <c r="V13" s="2156"/>
      <c r="W13" s="2156"/>
      <c r="X13" s="2156"/>
      <c r="Y13" s="2157"/>
      <c r="Z13" s="2157"/>
      <c r="AA13" s="2158"/>
    </row>
    <row r="14" spans="1:28" ht="13.9"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48" t="s">
        <v>2099</v>
      </c>
      <c r="B15" s="2153"/>
      <c r="C15" s="2153"/>
      <c r="D15" s="2153"/>
      <c r="E15" s="2153"/>
      <c r="F15" s="2153"/>
      <c r="G15" s="2153"/>
      <c r="H15" s="2154"/>
      <c r="T15" s="2120" t="s">
        <v>2105</v>
      </c>
      <c r="U15" s="2121"/>
      <c r="V15" s="2121"/>
      <c r="W15" s="2121"/>
      <c r="X15" s="2121"/>
      <c r="Y15" s="2159"/>
      <c r="Z15" s="2159"/>
      <c r="AA15" s="216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5" t="s">
        <v>2100</v>
      </c>
      <c r="B17" s="2178"/>
      <c r="C17" s="2178"/>
      <c r="D17" s="2178"/>
      <c r="E17" s="2178"/>
      <c r="F17" s="2178"/>
      <c r="G17" s="2178"/>
      <c r="H17" s="2179"/>
      <c r="T17" s="2165" t="s">
        <v>2106</v>
      </c>
      <c r="U17" s="2166"/>
      <c r="V17" s="2166"/>
      <c r="W17" s="2166"/>
      <c r="X17" s="2166"/>
      <c r="Y17" s="2166"/>
      <c r="Z17" s="2166"/>
      <c r="AA17" s="2167"/>
    </row>
    <row r="18" spans="1:27" ht="13.5" customHeight="1" x14ac:dyDescent="0.2">
      <c r="A18" s="363" t="s">
        <v>610</v>
      </c>
      <c r="B18" s="345"/>
      <c r="C18" s="341"/>
      <c r="D18" s="345"/>
      <c r="E18" s="345"/>
      <c r="F18" s="345"/>
      <c r="G18" s="345"/>
      <c r="H18" s="276"/>
      <c r="I18" s="2175" t="s">
        <v>765</v>
      </c>
      <c r="J18" s="2176"/>
      <c r="K18" s="2176"/>
      <c r="L18" s="2176"/>
      <c r="M18" s="2176"/>
      <c r="N18" s="2176"/>
      <c r="O18" s="2176"/>
      <c r="P18" s="2176"/>
      <c r="Q18" s="2176"/>
      <c r="R18" s="2176"/>
      <c r="S18" s="2177"/>
      <c r="T18" s="363" t="s">
        <v>807</v>
      </c>
      <c r="U18" s="271"/>
      <c r="V18" s="341"/>
      <c r="W18" s="270"/>
      <c r="X18" s="363" t="s">
        <v>303</v>
      </c>
      <c r="Y18" s="350"/>
      <c r="Z18" s="1915" t="s">
        <v>766</v>
      </c>
      <c r="AA18" s="200"/>
    </row>
    <row r="19" spans="1:27" ht="13.5" customHeight="1" x14ac:dyDescent="0.2">
      <c r="A19" s="2148" t="s">
        <v>2101</v>
      </c>
      <c r="B19" s="2149"/>
      <c r="C19" s="2149"/>
      <c r="D19" s="2149"/>
      <c r="E19" s="2149"/>
      <c r="F19" s="2149"/>
      <c r="G19" s="2149"/>
      <c r="H19" s="2147"/>
      <c r="I19" s="183"/>
      <c r="J19" s="377"/>
      <c r="K19" s="194"/>
      <c r="L19" s="192"/>
      <c r="M19" s="652" t="s">
        <v>355</v>
      </c>
      <c r="P19" s="180"/>
      <c r="Q19" s="180"/>
      <c r="R19" s="180"/>
      <c r="S19" s="184"/>
      <c r="T19" s="2148" t="s">
        <v>2102</v>
      </c>
      <c r="U19" s="2146"/>
      <c r="V19" s="2146"/>
      <c r="W19" s="2147"/>
      <c r="X19" s="2163" t="s">
        <v>2107</v>
      </c>
      <c r="Y19" s="2164"/>
      <c r="Z19" s="2161">
        <v>61081</v>
      </c>
      <c r="AA19" s="2162"/>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5" t="s">
        <v>2102</v>
      </c>
      <c r="B21" s="2146"/>
      <c r="C21" s="2146"/>
      <c r="D21" s="2146"/>
      <c r="E21" s="2146"/>
      <c r="F21" s="2146"/>
      <c r="G21" s="2146"/>
      <c r="H21" s="2147"/>
      <c r="I21" s="2171" t="s">
        <v>767</v>
      </c>
      <c r="J21" s="2134"/>
      <c r="K21" s="2134"/>
      <c r="L21" s="2134"/>
      <c r="M21" s="2134"/>
      <c r="N21" s="2134"/>
      <c r="O21" s="2134"/>
      <c r="P21" s="2134"/>
      <c r="Q21" s="2134"/>
      <c r="R21" s="2134"/>
      <c r="S21" s="2135"/>
      <c r="T21" s="2115" t="s">
        <v>2108</v>
      </c>
      <c r="U21" s="2116"/>
      <c r="V21" s="2116"/>
      <c r="W21" s="2116"/>
      <c r="X21" s="2129" t="s">
        <v>2109</v>
      </c>
      <c r="Y21" s="2127"/>
      <c r="Z21" s="2127"/>
      <c r="AA21" s="2128"/>
    </row>
    <row r="22" spans="1:27" ht="13.5" customHeight="1" x14ac:dyDescent="0.2">
      <c r="A22" s="365" t="s">
        <v>611</v>
      </c>
      <c r="B22" s="279"/>
      <c r="C22" s="279"/>
      <c r="D22" s="279"/>
      <c r="E22" s="279"/>
      <c r="F22" s="279"/>
      <c r="G22" s="279"/>
      <c r="H22" s="280"/>
      <c r="I22" s="2172" t="s">
        <v>1744</v>
      </c>
      <c r="J22" s="2173"/>
      <c r="K22" s="2173"/>
      <c r="L22" s="2173"/>
      <c r="M22" s="2173"/>
      <c r="N22" s="2173"/>
      <c r="O22" s="2173"/>
      <c r="P22" s="2173"/>
      <c r="Q22" s="2173"/>
      <c r="R22" s="2173"/>
      <c r="S22" s="2174"/>
      <c r="T22" s="363" t="s">
        <v>1904</v>
      </c>
      <c r="U22" s="271"/>
      <c r="V22" s="341"/>
      <c r="W22" s="271"/>
      <c r="X22" s="1916" t="s">
        <v>1573</v>
      </c>
      <c r="Z22" s="199"/>
      <c r="AA22" s="200"/>
    </row>
    <row r="23" spans="1:27" ht="13.5" customHeight="1" x14ac:dyDescent="0.2">
      <c r="A23" s="2168" t="s">
        <v>2103</v>
      </c>
      <c r="B23" s="2169"/>
      <c r="C23" s="2169"/>
      <c r="D23" s="2169"/>
      <c r="E23" s="2169"/>
      <c r="F23" s="2169"/>
      <c r="G23" s="2169"/>
      <c r="H23" s="2170"/>
      <c r="T23" s="2115" t="s">
        <v>2110</v>
      </c>
      <c r="U23" s="2116"/>
      <c r="V23" s="2116"/>
      <c r="W23" s="2116"/>
      <c r="X23" s="2126">
        <v>43434</v>
      </c>
      <c r="Y23" s="2127"/>
      <c r="Z23" s="2127"/>
      <c r="AA23" s="2128"/>
    </row>
    <row r="24" spans="1:27" ht="13.9"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3.9" customHeight="1" x14ac:dyDescent="0.2">
      <c r="A25" s="2145">
        <v>61081</v>
      </c>
      <c r="B25" s="2146"/>
      <c r="C25" s="2146"/>
      <c r="D25" s="2146"/>
      <c r="E25" s="2146"/>
      <c r="F25" s="2146"/>
      <c r="G25" s="2146"/>
      <c r="H25" s="2147"/>
      <c r="I25" s="653"/>
      <c r="J25" s="203"/>
      <c r="K25" s="203"/>
      <c r="L25" s="203"/>
      <c r="M25" s="203"/>
      <c r="N25" s="203"/>
      <c r="O25" s="203"/>
      <c r="P25" s="203"/>
      <c r="Q25" s="203"/>
      <c r="R25" s="203"/>
      <c r="S25" s="204"/>
      <c r="T25" s="2112" t="s">
        <v>2111</v>
      </c>
      <c r="U25" s="2113"/>
      <c r="V25" s="2113"/>
      <c r="W25" s="2113"/>
      <c r="X25" s="2113"/>
      <c r="Y25" s="2113"/>
      <c r="Z25" s="2113"/>
      <c r="AA25" s="211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3.9" customHeight="1" x14ac:dyDescent="0.2">
      <c r="A27" s="1741"/>
      <c r="B27" s="661"/>
      <c r="C27" s="667" t="s">
        <v>1358</v>
      </c>
      <c r="D27" s="661"/>
      <c r="E27" s="661"/>
      <c r="I27" s="2200" t="s">
        <v>1896</v>
      </c>
      <c r="J27" s="2176"/>
      <c r="K27" s="2176"/>
      <c r="L27" s="2176"/>
      <c r="M27" s="2176"/>
      <c r="N27" s="2176"/>
      <c r="O27" s="2176"/>
      <c r="P27" s="2176"/>
      <c r="Q27" s="2176"/>
      <c r="R27" s="2176"/>
      <c r="S27" s="2177"/>
      <c r="T27" s="1077"/>
      <c r="U27" s="1078"/>
      <c r="V27" s="1078"/>
      <c r="W27" s="1078"/>
      <c r="X27" s="1078"/>
      <c r="Y27" s="1078"/>
      <c r="Z27" s="1078"/>
      <c r="AA27" s="1079"/>
    </row>
    <row r="28" spans="1:27" ht="13.9"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3.9" customHeight="1" x14ac:dyDescent="0.2">
      <c r="A29" s="1742"/>
      <c r="B29" s="1083"/>
      <c r="C29" s="666" t="s">
        <v>961</v>
      </c>
      <c r="D29" s="654"/>
      <c r="E29" s="1083" t="s">
        <v>2098</v>
      </c>
      <c r="F29" s="1510" t="s">
        <v>1571</v>
      </c>
      <c r="G29" s="654"/>
      <c r="I29" s="274"/>
      <c r="J29" s="390"/>
      <c r="K29" s="181" t="s">
        <v>656</v>
      </c>
      <c r="L29" s="1703" t="s">
        <v>2098</v>
      </c>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1703" t="s">
        <v>2098</v>
      </c>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2098</v>
      </c>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9"/>
      <c r="Q35" s="2146"/>
      <c r="R35" s="2146"/>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5" t="s">
        <v>2112</v>
      </c>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611</v>
      </c>
      <c r="B39" s="2199"/>
      <c r="C39" s="341"/>
      <c r="D39" s="338"/>
      <c r="E39" s="338"/>
      <c r="F39" s="348"/>
      <c r="G39" s="338"/>
      <c r="H39" s="276"/>
      <c r="I39" s="2198" t="s">
        <v>611</v>
      </c>
      <c r="J39" s="2199"/>
      <c r="K39" s="2199"/>
      <c r="L39" s="2199"/>
      <c r="M39" s="2199"/>
      <c r="N39" s="335"/>
      <c r="O39" s="341"/>
      <c r="P39" s="341"/>
      <c r="Q39" s="347"/>
      <c r="R39" s="341"/>
      <c r="S39" s="276"/>
      <c r="T39" s="341" t="s">
        <v>611</v>
      </c>
      <c r="U39" s="271"/>
      <c r="V39" s="341"/>
      <c r="W39" s="270"/>
      <c r="X39" s="347"/>
      <c r="Y39" s="199"/>
      <c r="Z39" s="199"/>
      <c r="AA39" s="200"/>
    </row>
    <row r="40" spans="1:27" ht="13.5" customHeight="1" x14ac:dyDescent="0.2">
      <c r="A40" s="2201" t="s">
        <v>2113</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6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8" t="s">
        <v>2114</v>
      </c>
      <c r="B42" s="2146"/>
      <c r="C42" s="2147"/>
      <c r="D42" s="2163" t="s">
        <v>2115</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Z20" sqref="Z20"/>
    </sheetView>
  </sheetViews>
  <sheetFormatPr defaultColWidth="9.140625" defaultRowHeight="12" x14ac:dyDescent="0.2"/>
  <cols>
    <col min="1" max="1" width="1.42578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42578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4" customHeight="1" x14ac:dyDescent="0.2">
      <c r="A75" s="1269" t="s">
        <v>1379</v>
      </c>
    </row>
    <row r="76" spans="1:9" ht="12.4"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4"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4" customHeight="1" x14ac:dyDescent="0.2">
      <c r="A80" s="594"/>
    </row>
    <row r="81" spans="1:2" ht="12.4" customHeight="1" x14ac:dyDescent="0.2">
      <c r="A81" s="594"/>
    </row>
    <row r="82" spans="1:2" ht="3.75" customHeight="1" x14ac:dyDescent="0.2">
      <c r="A82" s="594"/>
    </row>
    <row r="83" spans="1:2" ht="12.4"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 colorId="8" zoomScale="110" zoomScaleNormal="110" zoomScalePageLayoutView="110" workbookViewId="0">
      <selection activeCell="Z20" sqref="Z20"/>
    </sheetView>
  </sheetViews>
  <sheetFormatPr defaultColWidth="9.140625" defaultRowHeight="12.75" x14ac:dyDescent="0.2"/>
  <cols>
    <col min="1" max="1" width="1.42578125" style="10" customWidth="1"/>
    <col min="2" max="2" width="2.7109375" style="27" customWidth="1"/>
    <col min="3" max="3" width="4.140625" style="615" customWidth="1"/>
    <col min="4" max="4" width="40" style="10" customWidth="1"/>
    <col min="5" max="6" width="12.42578125" style="10" customWidth="1"/>
    <col min="7" max="7" width="11.7109375" style="10" customWidth="1"/>
    <col min="8" max="8" width="12" style="10" customWidth="1"/>
    <col min="9" max="9" width="11.7109375" style="10" customWidth="1"/>
    <col min="10" max="10" width="11.140625" style="10" customWidth="1"/>
    <col min="11" max="16384" width="9.140625" style="10"/>
  </cols>
  <sheetData>
    <row r="1" spans="1:9" ht="14.25" customHeight="1" x14ac:dyDescent="0.2">
      <c r="E1" s="611"/>
      <c r="F1" s="610"/>
    </row>
    <row r="2" spans="1:9" s="32" customFormat="1" ht="12.4" customHeight="1" x14ac:dyDescent="0.2">
      <c r="A2" s="2209" t="s">
        <v>1364</v>
      </c>
      <c r="B2" s="2210"/>
      <c r="C2" s="2210"/>
      <c r="D2" s="2210"/>
      <c r="E2" s="2210"/>
      <c r="F2" s="2210"/>
      <c r="G2" s="2210"/>
      <c r="H2" s="2210"/>
      <c r="I2" s="2210"/>
    </row>
    <row r="3" spans="1:9" s="32" customFormat="1" ht="6" customHeight="1" x14ac:dyDescent="0.2">
      <c r="A3" s="51"/>
      <c r="B3" s="51"/>
      <c r="C3" s="614"/>
      <c r="D3" s="710"/>
      <c r="E3" s="402"/>
    </row>
    <row r="4" spans="1:9" x14ac:dyDescent="0.2">
      <c r="A4" s="7"/>
      <c r="B4" s="396"/>
      <c r="C4" s="2216" t="s">
        <v>486</v>
      </c>
      <c r="D4" s="2217"/>
      <c r="E4" s="2217"/>
      <c r="F4" s="2217"/>
      <c r="G4" s="2217"/>
      <c r="H4" s="2217"/>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1" t="s">
        <v>1966</v>
      </c>
      <c r="B35" s="2212"/>
      <c r="C35" s="2212"/>
      <c r="D35" s="2212"/>
      <c r="E35" s="2213"/>
      <c r="F35" s="2213"/>
      <c r="G35" s="2213"/>
      <c r="H35" s="2213"/>
      <c r="I35" s="2213"/>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1" t="s">
        <v>353</v>
      </c>
      <c r="B47" s="2214"/>
      <c r="C47" s="2214"/>
      <c r="D47" s="2214"/>
      <c r="E47" s="2215"/>
      <c r="F47" s="2215"/>
      <c r="G47" s="2215"/>
      <c r="H47" s="2215"/>
      <c r="I47" s="2215"/>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8"/>
      <c r="C57" s="2219"/>
      <c r="D57" s="2219"/>
      <c r="E57" s="2219"/>
      <c r="F57" s="2219"/>
      <c r="G57" s="2219"/>
      <c r="H57" s="2220"/>
      <c r="I57" s="3"/>
    </row>
    <row r="58" spans="1:9" s="32" customFormat="1" x14ac:dyDescent="0.2">
      <c r="A58" s="1735"/>
      <c r="B58" s="2221"/>
      <c r="C58" s="2222"/>
      <c r="D58" s="2222"/>
      <c r="E58" s="2222"/>
      <c r="F58" s="2222"/>
      <c r="G58" s="2222"/>
      <c r="H58" s="2223"/>
      <c r="I58" s="3"/>
    </row>
    <row r="59" spans="1:9" s="32" customFormat="1" x14ac:dyDescent="0.2">
      <c r="A59" s="1735"/>
      <c r="B59" s="2221"/>
      <c r="C59" s="2222"/>
      <c r="D59" s="2222"/>
      <c r="E59" s="2222"/>
      <c r="F59" s="2222"/>
      <c r="G59" s="2222"/>
      <c r="H59" s="2223"/>
      <c r="I59" s="3"/>
    </row>
    <row r="60" spans="1:9" s="32" customFormat="1" x14ac:dyDescent="0.2">
      <c r="A60" s="1735"/>
      <c r="B60" s="2221"/>
      <c r="C60" s="2222"/>
      <c r="D60" s="2222"/>
      <c r="E60" s="2222"/>
      <c r="F60" s="2222"/>
      <c r="G60" s="2222"/>
      <c r="H60" s="2223"/>
      <c r="I60" s="3"/>
    </row>
    <row r="61" spans="1:9" s="32" customFormat="1" x14ac:dyDescent="0.2">
      <c r="A61" s="1735"/>
      <c r="B61" s="2221"/>
      <c r="C61" s="2222"/>
      <c r="D61" s="2222"/>
      <c r="E61" s="2222"/>
      <c r="F61" s="2222"/>
      <c r="G61" s="2222"/>
      <c r="H61" s="2223"/>
      <c r="I61" s="3"/>
    </row>
    <row r="62" spans="1:9" s="32" customFormat="1" x14ac:dyDescent="0.2">
      <c r="A62" s="1735"/>
      <c r="B62" s="2221"/>
      <c r="C62" s="2222"/>
      <c r="D62" s="2222"/>
      <c r="E62" s="2222"/>
      <c r="F62" s="2222"/>
      <c r="G62" s="2222"/>
      <c r="H62" s="2223"/>
      <c r="I62" s="3"/>
    </row>
    <row r="63" spans="1:9" s="32" customFormat="1" x14ac:dyDescent="0.2">
      <c r="A63" s="1735"/>
      <c r="B63" s="2221"/>
      <c r="C63" s="2222"/>
      <c r="D63" s="2222"/>
      <c r="E63" s="2222"/>
      <c r="F63" s="2222"/>
      <c r="G63" s="2222"/>
      <c r="H63" s="2223"/>
      <c r="I63" s="3"/>
    </row>
    <row r="64" spans="1:9" s="32" customFormat="1" x14ac:dyDescent="0.2">
      <c r="A64" s="1735"/>
      <c r="B64" s="2221"/>
      <c r="C64" s="2222"/>
      <c r="D64" s="2222"/>
      <c r="E64" s="2222"/>
      <c r="F64" s="2222"/>
      <c r="G64" s="2222"/>
      <c r="H64" s="2223"/>
      <c r="I64" s="3"/>
    </row>
    <row r="65" spans="1:9" s="32" customFormat="1" x14ac:dyDescent="0.2">
      <c r="A65" s="1735"/>
      <c r="B65" s="2221"/>
      <c r="C65" s="2222"/>
      <c r="D65" s="2222"/>
      <c r="E65" s="2222"/>
      <c r="F65" s="2222"/>
      <c r="G65" s="2222"/>
      <c r="H65" s="2223"/>
      <c r="I65" s="3"/>
    </row>
    <row r="66" spans="1:9" s="32" customFormat="1" x14ac:dyDescent="0.2">
      <c r="A66" s="1735"/>
      <c r="B66" s="2221"/>
      <c r="C66" s="2222"/>
      <c r="D66" s="2222"/>
      <c r="E66" s="2222"/>
      <c r="F66" s="2222"/>
      <c r="G66" s="2222"/>
      <c r="H66" s="2223"/>
      <c r="I66" s="3"/>
    </row>
    <row r="67" spans="1:9" s="32" customFormat="1" ht="9" customHeight="1" x14ac:dyDescent="0.2">
      <c r="A67" s="1736"/>
      <c r="B67" s="2224"/>
      <c r="C67" s="2225"/>
      <c r="D67" s="2225"/>
      <c r="E67" s="2225"/>
      <c r="F67" s="2225"/>
      <c r="G67" s="2225"/>
      <c r="H67" s="2226"/>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1" t="s">
        <v>1579</v>
      </c>
      <c r="B70" s="2214"/>
      <c r="C70" s="2214"/>
      <c r="D70" s="2214"/>
      <c r="E70" s="2215"/>
      <c r="F70" s="2215"/>
      <c r="G70" s="2215"/>
      <c r="H70" s="2215"/>
      <c r="I70" s="2215"/>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v>42978</v>
      </c>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0" t="s">
        <v>1575</v>
      </c>
      <c r="B83" s="2230"/>
      <c r="C83" s="2230"/>
      <c r="D83" s="2231"/>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v>5244</v>
      </c>
      <c r="G88" s="1670"/>
      <c r="H88" s="1670"/>
      <c r="I88" s="1670"/>
      <c r="J88" s="1697">
        <f>SUM(E88:I88)</f>
        <v>5244</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5244</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7"/>
      <c r="C102" s="2228"/>
      <c r="D102" s="2228"/>
      <c r="E102" s="2228"/>
      <c r="F102" s="2228"/>
      <c r="G102" s="2228"/>
      <c r="H102" s="2229"/>
      <c r="I102" s="1484"/>
    </row>
    <row r="103" spans="1:9" s="32" customFormat="1" ht="11.25" customHeight="1" x14ac:dyDescent="0.2">
      <c r="A103" s="1523"/>
      <c r="B103" s="2206"/>
      <c r="C103" s="2207"/>
      <c r="D103" s="2207"/>
      <c r="E103" s="2207"/>
      <c r="F103" s="2207"/>
      <c r="G103" s="2207"/>
      <c r="H103" s="2208"/>
      <c r="I103" s="1484"/>
    </row>
    <row r="104" spans="1:9" s="32" customFormat="1" ht="11.25" customHeight="1" x14ac:dyDescent="0.2">
      <c r="A104" s="1523"/>
      <c r="B104" s="2206"/>
      <c r="C104" s="2207"/>
      <c r="D104" s="2207"/>
      <c r="E104" s="2207"/>
      <c r="F104" s="2207"/>
      <c r="G104" s="2207"/>
      <c r="H104" s="2208"/>
      <c r="I104" s="1484"/>
    </row>
    <row r="105" spans="1:9" s="32" customFormat="1" x14ac:dyDescent="0.2">
      <c r="A105" s="1523"/>
      <c r="B105" s="2206"/>
      <c r="C105" s="2207"/>
      <c r="D105" s="2207"/>
      <c r="E105" s="2207"/>
      <c r="F105" s="2207"/>
      <c r="G105" s="2207"/>
      <c r="H105" s="2208"/>
      <c r="I105" s="1484"/>
    </row>
    <row r="106" spans="1:9" s="32" customFormat="1" ht="11.25" customHeight="1" x14ac:dyDescent="0.2">
      <c r="A106" s="1523"/>
      <c r="B106" s="2206"/>
      <c r="C106" s="2207"/>
      <c r="D106" s="2207"/>
      <c r="E106" s="2207"/>
      <c r="F106" s="2207"/>
      <c r="G106" s="2207"/>
      <c r="H106" s="2208"/>
      <c r="I106" s="1484"/>
    </row>
    <row r="107" spans="1:9" s="32" customFormat="1" ht="11.25" customHeight="1" x14ac:dyDescent="0.2">
      <c r="A107" s="1523"/>
      <c r="B107" s="2206"/>
      <c r="C107" s="2207"/>
      <c r="D107" s="2207"/>
      <c r="E107" s="2207"/>
      <c r="F107" s="2207"/>
      <c r="G107" s="2207"/>
      <c r="H107" s="2208"/>
      <c r="I107" s="1484"/>
    </row>
    <row r="108" spans="1:9" s="32" customFormat="1" ht="11.25" customHeight="1" x14ac:dyDescent="0.2">
      <c r="A108" s="1523"/>
      <c r="B108" s="2206"/>
      <c r="C108" s="2207"/>
      <c r="D108" s="2207"/>
      <c r="E108" s="2207"/>
      <c r="F108" s="2207"/>
      <c r="G108" s="2207"/>
      <c r="H108" s="2208"/>
      <c r="I108" s="1484"/>
    </row>
    <row r="109" spans="1:9" s="32" customFormat="1" ht="11.25" customHeight="1" x14ac:dyDescent="0.2">
      <c r="A109" s="1523"/>
      <c r="B109" s="2206"/>
      <c r="C109" s="2207"/>
      <c r="D109" s="2207"/>
      <c r="E109" s="2207"/>
      <c r="F109" s="2207"/>
      <c r="G109" s="2207"/>
      <c r="H109" s="2208"/>
      <c r="I109" s="1518"/>
    </row>
    <row r="110" spans="1:9" s="32" customFormat="1" ht="11.25" customHeight="1" x14ac:dyDescent="0.2">
      <c r="A110" s="1523"/>
      <c r="B110" s="2206"/>
      <c r="C110" s="2207"/>
      <c r="D110" s="2207"/>
      <c r="E110" s="2207"/>
      <c r="F110" s="2207"/>
      <c r="G110" s="2207"/>
      <c r="H110" s="2208"/>
      <c r="I110" s="1484"/>
    </row>
    <row r="111" spans="1:9" s="32" customFormat="1" ht="11.25" customHeight="1" x14ac:dyDescent="0.2">
      <c r="A111" s="1523"/>
      <c r="B111" s="2206"/>
      <c r="C111" s="2207"/>
      <c r="D111" s="2207"/>
      <c r="E111" s="2207"/>
      <c r="F111" s="2207"/>
      <c r="G111" s="2207"/>
      <c r="H111" s="2208"/>
      <c r="I111" s="1484"/>
    </row>
    <row r="112" spans="1:9" s="32" customFormat="1" ht="11.25" customHeight="1" x14ac:dyDescent="0.2">
      <c r="A112" s="1523"/>
      <c r="B112" s="2232"/>
      <c r="C112" s="2233"/>
      <c r="D112" s="2233"/>
      <c r="E112" s="2233"/>
      <c r="F112" s="2233"/>
      <c r="G112" s="2233"/>
      <c r="H112" s="2234"/>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5" t="s">
        <v>2104</v>
      </c>
      <c r="D114" s="2235"/>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6" t="s">
        <v>1588</v>
      </c>
      <c r="D117" s="2237"/>
      <c r="E117" s="2238"/>
      <c r="F117" s="2238"/>
      <c r="G117" s="2238"/>
      <c r="H117" s="2238"/>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4"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zoomScalePageLayoutView="110" workbookViewId="0">
      <selection sqref="A1:M1"/>
    </sheetView>
  </sheetViews>
  <sheetFormatPr defaultColWidth="9.140625" defaultRowHeight="12" x14ac:dyDescent="0.2"/>
  <cols>
    <col min="1" max="1" width="4.71093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15" customHeight="1" x14ac:dyDescent="0.2">
      <c r="B7" s="92"/>
      <c r="C7" s="92"/>
      <c r="D7" s="1570"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1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15" customHeight="1" x14ac:dyDescent="0.2">
      <c r="A16" s="96"/>
      <c r="B16" s="92"/>
      <c r="C16" s="92"/>
      <c r="D16" s="81">
        <f>SUM('Acct Summary 7-8'!C8,'Acct Summary 7-8'!D8,'Acct Summary 7-8'!F8,'Acct Summary 7-8'!I8)</f>
        <v>1855135</v>
      </c>
      <c r="E16" s="99"/>
      <c r="F16" s="81">
        <f>SUM('Acct Summary 7-8'!C17,'Acct Summary 7-8'!D17,'Acct Summary 7-8'!F17)</f>
        <v>2214743</v>
      </c>
      <c r="G16" s="99"/>
      <c r="H16" s="81">
        <f>SUM(D16-F16)</f>
        <v>-359608</v>
      </c>
      <c r="I16" s="92"/>
      <c r="J16" s="81">
        <f>SUM('Acct Summary 7-8'!C81,'Acct Summary 7-8'!D81,'Acct Summary 7-8'!F81,'Acct Summary 7-8'!I81)</f>
        <v>754232</v>
      </c>
      <c r="K16" s="92"/>
      <c r="L16" s="92"/>
      <c r="M16" s="92"/>
    </row>
    <row r="17" spans="1:13" ht="12.4" customHeight="1" x14ac:dyDescent="0.2">
      <c r="A17" s="96"/>
      <c r="B17" s="8" t="s">
        <v>9</v>
      </c>
      <c r="C17" s="9" t="s">
        <v>1676</v>
      </c>
      <c r="D17" s="92"/>
      <c r="E17" s="92"/>
      <c r="F17" s="92"/>
      <c r="G17" s="92"/>
      <c r="H17" s="92"/>
      <c r="I17" s="92"/>
      <c r="J17" s="92"/>
      <c r="K17" s="92"/>
      <c r="L17" s="92"/>
      <c r="M17" s="92"/>
    </row>
    <row r="18" spans="1:13" ht="12.4"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1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1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4"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4"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1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15" customHeight="1" x14ac:dyDescent="0.2">
      <c r="B32" s="216"/>
      <c r="C32" s="405" t="s">
        <v>671</v>
      </c>
      <c r="D32" s="62" t="s">
        <v>491</v>
      </c>
      <c r="E32" s="92"/>
      <c r="F32" s="92"/>
      <c r="G32" s="92"/>
      <c r="H32" s="92"/>
      <c r="I32" s="92"/>
      <c r="J32" s="92"/>
      <c r="K32" s="92"/>
      <c r="L32" s="92"/>
      <c r="M32" s="92"/>
    </row>
    <row r="33" spans="1:13" ht="14.65" customHeight="1" x14ac:dyDescent="0.2">
      <c r="B33" s="92"/>
      <c r="C33" s="403"/>
      <c r="D33" s="62"/>
      <c r="E33" s="92"/>
      <c r="F33" s="92"/>
      <c r="G33" s="92"/>
      <c r="H33" s="92"/>
      <c r="I33" s="92"/>
      <c r="J33" s="92"/>
      <c r="K33" s="92"/>
      <c r="L33" s="92"/>
      <c r="M33" s="92"/>
    </row>
    <row r="34" spans="1:13" ht="12.4"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4"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4"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4" customHeight="1" x14ac:dyDescent="0.15">
      <c r="A63" s="110"/>
      <c r="B63" s="173"/>
      <c r="C63" s="173"/>
      <c r="D63" s="173"/>
      <c r="E63" s="173"/>
      <c r="F63" s="173"/>
      <c r="G63" s="173"/>
      <c r="H63" s="173"/>
      <c r="I63" s="173"/>
      <c r="J63" s="173"/>
      <c r="K63" s="173"/>
      <c r="L63" s="173"/>
      <c r="M63" s="92"/>
    </row>
    <row r="64" spans="1:13" ht="12.4" customHeight="1" x14ac:dyDescent="0.15">
      <c r="A64" s="110"/>
      <c r="B64" s="173"/>
      <c r="C64" s="173"/>
      <c r="D64" s="173"/>
      <c r="E64" s="173"/>
      <c r="F64" s="173"/>
      <c r="G64" s="173"/>
      <c r="H64" s="173"/>
      <c r="I64" s="173"/>
      <c r="J64" s="173"/>
      <c r="K64" s="173"/>
      <c r="L64" s="173"/>
      <c r="M64" s="92"/>
    </row>
    <row r="65" spans="1:13" ht="9.4" customHeight="1" x14ac:dyDescent="0.15">
      <c r="A65" s="110"/>
      <c r="B65" s="173"/>
      <c r="C65" s="173"/>
      <c r="D65" s="173"/>
      <c r="E65" s="173"/>
      <c r="F65" s="173"/>
      <c r="G65" s="173"/>
      <c r="H65" s="173"/>
      <c r="I65" s="173"/>
      <c r="J65" s="173"/>
      <c r="K65" s="173"/>
      <c r="L65" s="173"/>
      <c r="M65" s="92"/>
    </row>
    <row r="66" spans="1:13" ht="12.4" customHeight="1" x14ac:dyDescent="0.2">
      <c r="A66" s="110"/>
      <c r="B66" s="111"/>
      <c r="C66" s="111"/>
      <c r="D66" s="111"/>
      <c r="E66" s="111"/>
      <c r="F66" s="111"/>
      <c r="G66" s="111"/>
      <c r="H66" s="111"/>
      <c r="I66" s="111"/>
      <c r="J66" s="111"/>
      <c r="K66" s="111"/>
      <c r="L66" s="111"/>
      <c r="M66" s="92"/>
    </row>
    <row r="67" spans="1:13" ht="12.4" customHeight="1" x14ac:dyDescent="0.2">
      <c r="A67" s="110"/>
      <c r="B67" s="92"/>
      <c r="C67" s="92"/>
      <c r="D67" s="92"/>
      <c r="E67" s="92"/>
      <c r="F67" s="92"/>
      <c r="G67" s="92"/>
      <c r="H67" s="92"/>
      <c r="I67" s="92"/>
      <c r="J67" s="92"/>
      <c r="K67" s="92"/>
      <c r="L67" s="92"/>
      <c r="M67" s="92"/>
    </row>
    <row r="68" spans="1:13" ht="12.4" customHeight="1" x14ac:dyDescent="0.2">
      <c r="B68" s="92"/>
      <c r="C68" s="92"/>
      <c r="D68" s="92"/>
      <c r="E68" s="92"/>
      <c r="F68" s="92"/>
      <c r="G68" s="92"/>
      <c r="H68" s="92"/>
      <c r="I68" s="92"/>
      <c r="J68" s="92"/>
      <c r="K68" s="92"/>
      <c r="L68" s="92"/>
      <c r="M68" s="92"/>
    </row>
    <row r="69" spans="1:13" ht="12.4" customHeight="1" x14ac:dyDescent="0.2">
      <c r="B69" s="92"/>
      <c r="C69" s="92"/>
      <c r="D69" s="92"/>
      <c r="E69" s="92"/>
      <c r="F69" s="92"/>
      <c r="G69" s="92"/>
      <c r="H69" s="92"/>
      <c r="I69" s="92"/>
      <c r="J69" s="92"/>
      <c r="K69" s="92"/>
      <c r="L69" s="92"/>
      <c r="M69" s="92"/>
    </row>
    <row r="70" spans="1:13" ht="12.4"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4"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zoomScalePageLayoutView="110" workbookViewId="0">
      <selection activeCell="Z20" sqref="Z20"/>
    </sheetView>
  </sheetViews>
  <sheetFormatPr defaultColWidth="9.140625" defaultRowHeight="12" x14ac:dyDescent="0.2"/>
  <cols>
    <col min="1" max="1" width="2" style="33" customWidth="1"/>
    <col min="2" max="2" width="2.7109375" style="154" customWidth="1"/>
    <col min="3" max="3" width="15.28515625" style="33" customWidth="1"/>
    <col min="4" max="4" width="37.71093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71093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71093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Whiteside Regional Vocational System</v>
      </c>
      <c r="E7" s="135"/>
      <c r="G7" s="136"/>
      <c r="H7" s="137"/>
      <c r="I7" s="137"/>
      <c r="J7" s="137"/>
      <c r="K7" s="137"/>
      <c r="L7"/>
      <c r="M7"/>
      <c r="N7"/>
      <c r="O7"/>
      <c r="P7"/>
    </row>
    <row r="8" spans="1:18" ht="12.75" x14ac:dyDescent="0.2">
      <c r="A8"/>
      <c r="B8"/>
      <c r="C8" s="133" t="s">
        <v>1316</v>
      </c>
      <c r="D8" s="138">
        <f>COVER!A13</f>
        <v>47098005046</v>
      </c>
      <c r="E8" s="139"/>
      <c r="G8"/>
      <c r="H8"/>
      <c r="I8"/>
      <c r="J8"/>
      <c r="K8"/>
      <c r="L8"/>
      <c r="M8"/>
      <c r="N8"/>
      <c r="O8"/>
      <c r="P8"/>
    </row>
    <row r="9" spans="1:18" ht="12.75" x14ac:dyDescent="0.2">
      <c r="A9"/>
      <c r="B9"/>
      <c r="C9" s="133" t="s">
        <v>809</v>
      </c>
      <c r="D9" s="333" t="str">
        <f>COVER!A15</f>
        <v>Whiteside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754232</v>
      </c>
      <c r="I12" s="1152"/>
      <c r="J12" s="1152"/>
      <c r="K12" s="1153">
        <f>TRUNC((H12/H13*100000),5)/100000</f>
        <v>0.40656448179999999</v>
      </c>
      <c r="L12" s="1154"/>
      <c r="M12" s="101" t="s">
        <v>1339</v>
      </c>
      <c r="N12" s="101"/>
      <c r="O12" s="1155">
        <v>0.35</v>
      </c>
      <c r="P12" s="153"/>
      <c r="Q12" s="153"/>
    </row>
    <row r="13" spans="1:18" s="155" customFormat="1" ht="11.25" x14ac:dyDescent="0.2">
      <c r="A13" s="153"/>
      <c r="B13" s="1149"/>
      <c r="C13" s="2256" t="s">
        <v>1580</v>
      </c>
      <c r="D13" s="2257"/>
      <c r="E13" s="153"/>
      <c r="F13" s="326" t="s">
        <v>910</v>
      </c>
      <c r="G13" s="1150"/>
      <c r="H13" s="1151">
        <f>SUM('Acct Summary 7-8'!C8+'Acct Summary 7-8'!D8+'Acct Summary 7-8'!F8+'Acct Summary 7-8'!I8)+H14</f>
        <v>1855135</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6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9"/>
      <c r="C17" s="153" t="s">
        <v>915</v>
      </c>
      <c r="D17" s="153"/>
      <c r="E17" s="153"/>
      <c r="F17" s="153" t="s">
        <v>512</v>
      </c>
      <c r="G17" s="1150"/>
      <c r="H17" s="1151">
        <f>SUM('Acct Summary 7-8'!C17+'Acct Summary 7-8'!D17+'Acct Summary 7-8'!F17)</f>
        <v>2214743</v>
      </c>
      <c r="I17" s="1152"/>
      <c r="J17" s="1158"/>
      <c r="K17" s="1153">
        <f>TRUNC((H17/H18*100000),5)/100000</f>
        <v>1.1938446528</v>
      </c>
      <c r="L17" s="1154"/>
      <c r="M17" s="1115" t="s">
        <v>1367</v>
      </c>
      <c r="O17" s="1159" t="str">
        <f>IF(AND(O16="2", J20 &gt; 2),"1",IF(AND(O16 = "1", J20 &gt; 2),"2",IF(AND(O16="1", J20 &gt;1),"1","0")))</f>
        <v>0</v>
      </c>
      <c r="P17" s="153"/>
    </row>
    <row r="18" spans="1:18" s="155" customFormat="1" ht="11.25" x14ac:dyDescent="0.2">
      <c r="A18" s="153"/>
      <c r="B18" s="1149"/>
      <c r="C18" s="2256" t="s">
        <v>1572</v>
      </c>
      <c r="D18" s="2257"/>
      <c r="E18" s="153"/>
      <c r="F18" s="1137" t="s">
        <v>911</v>
      </c>
      <c r="G18" s="1150"/>
      <c r="H18" s="1151">
        <f>SUM('Acct Summary 7-8'!C8+'Acct Summary 7-8'!D8+'Acct Summary 7-8'!F8+'Acct Summary 7-8'!I8)+H19</f>
        <v>1855135</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1.5814956</v>
      </c>
      <c r="K20" s="1153" t="str">
        <f>IF(K17&lt;=1,"0",IF(AND(O16="2", J20 &gt; 2),TRUNC(((K12-0.1)/(K17-1)*100),5)/100,IF(AND(O16 = "1", J20 &gt; 2),TRUNC(((K12-0.1)/(K17-1)*100),5)/100,IF(AND(O16="1", J20 &gt;1),TRUNC(((K12-0.1)/(K17-1)*100),5)/100,""))))</f>
        <v/>
      </c>
      <c r="L20" s="153"/>
      <c r="M20" s="101" t="s">
        <v>1340</v>
      </c>
      <c r="N20" s="101"/>
      <c r="O20" s="1156">
        <f>(O16+O17)*O18</f>
        <v>0.7</v>
      </c>
      <c r="P20" s="153"/>
      <c r="R20" s="1157"/>
    </row>
    <row r="21" spans="1:18" ht="11.65" customHeight="1" x14ac:dyDescent="0.2">
      <c r="A21" s="31"/>
      <c r="B21" s="140"/>
      <c r="C21" s="153" t="s">
        <v>554</v>
      </c>
      <c r="D21" s="31"/>
      <c r="E21" s="31"/>
      <c r="F21" s="31"/>
      <c r="G21" s="145"/>
      <c r="H21" s="36"/>
      <c r="I21" s="31"/>
      <c r="J21" s="31"/>
      <c r="K21" s="36"/>
      <c r="L21" s="31"/>
      <c r="M21" s="146"/>
      <c r="N21" s="146"/>
      <c r="O21" s="31"/>
      <c r="P21" s="31"/>
      <c r="R21" s="6"/>
    </row>
    <row r="22" spans="1:18" ht="11.6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53" t="s">
        <v>1707</v>
      </c>
      <c r="D24" s="2253"/>
      <c r="E24" s="153"/>
      <c r="F24" s="153" t="s">
        <v>513</v>
      </c>
      <c r="G24" s="1150"/>
      <c r="H24" s="1151">
        <f>SUM('Assets-Liab 5-6'!C4+'Assets-Liab 5-6'!D4+'Assets-Liab 5-6'!F4+'Assets-Liab 5-6'!I4+'Assets-Liab 5-6'!C5+'Assets-Liab 5-6'!D5+'Assets-Liab 5-6'!F5+'Assets-Liab 5-6'!I5)</f>
        <v>529594</v>
      </c>
      <c r="I24" s="677"/>
      <c r="J24" s="677"/>
      <c r="K24" s="1162">
        <f>TRUNC(((H24/H25*100000)/100000),2)</f>
        <v>86.08</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6152.0638900000004</v>
      </c>
      <c r="I25" s="1164"/>
      <c r="J25" s="1164"/>
      <c r="K25" s="1006"/>
      <c r="L25" s="153"/>
      <c r="M25" s="101" t="s">
        <v>1340</v>
      </c>
      <c r="N25" s="101"/>
      <c r="O25" s="1156">
        <f>O23*O24</f>
        <v>0.2</v>
      </c>
      <c r="P25" s="153"/>
      <c r="R25" s="1157"/>
    </row>
    <row r="26" spans="1:18" ht="12.4"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4"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zoomScalePageLayoutView="110" workbookViewId="0">
      <pane ySplit="2" topLeftCell="A3" activePane="bottomLeft" state="frozen"/>
      <selection activeCell="Z20" sqref="Z20"/>
      <selection pane="bottomLeft" activeCell="Z20" sqref="Z20"/>
    </sheetView>
  </sheetViews>
  <sheetFormatPr defaultColWidth="9.140625" defaultRowHeight="12.75" x14ac:dyDescent="0.2"/>
  <cols>
    <col min="1" max="1" width="53.7109375" style="42" customWidth="1"/>
    <col min="2" max="2" width="4.42578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1300</v>
      </c>
      <c r="D4" s="409">
        <v>700</v>
      </c>
      <c r="E4" s="409"/>
      <c r="F4" s="409">
        <v>100</v>
      </c>
      <c r="G4" s="409"/>
      <c r="H4" s="409"/>
      <c r="I4" s="409"/>
      <c r="J4" s="433"/>
      <c r="K4" s="409"/>
      <c r="L4" s="409">
        <v>85797</v>
      </c>
      <c r="M4" s="430"/>
      <c r="N4" s="479"/>
    </row>
    <row r="5" spans="1:14" x14ac:dyDescent="0.2">
      <c r="A5" s="474" t="s">
        <v>1151</v>
      </c>
      <c r="B5" s="39">
        <v>120</v>
      </c>
      <c r="C5" s="680">
        <v>228544</v>
      </c>
      <c r="D5" s="409">
        <f>288607+81</f>
        <v>288688</v>
      </c>
      <c r="E5" s="409"/>
      <c r="F5" s="409">
        <f>5578+4684</f>
        <v>10262</v>
      </c>
      <c r="G5" s="409"/>
      <c r="H5" s="409"/>
      <c r="I5" s="409"/>
      <c r="J5" s="433"/>
      <c r="K5" s="436"/>
      <c r="L5" s="681">
        <v>24530</v>
      </c>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528205</v>
      </c>
      <c r="D8" s="433"/>
      <c r="E8" s="433"/>
      <c r="F8" s="433">
        <v>9860</v>
      </c>
      <c r="G8" s="432"/>
      <c r="H8" s="433"/>
      <c r="I8" s="684"/>
      <c r="J8" s="684"/>
      <c r="K8" s="507"/>
      <c r="L8" s="511"/>
      <c r="M8" s="430"/>
      <c r="N8" s="479"/>
    </row>
    <row r="9" spans="1:14" ht="13.5" customHeight="1" x14ac:dyDescent="0.2">
      <c r="A9" s="473" t="s">
        <v>307</v>
      </c>
      <c r="B9" s="39">
        <v>160</v>
      </c>
      <c r="C9" s="1048">
        <f>524638-495388</f>
        <v>29250</v>
      </c>
      <c r="D9" s="433"/>
      <c r="E9" s="433"/>
      <c r="F9" s="433"/>
      <c r="G9" s="433"/>
      <c r="H9" s="432"/>
      <c r="I9" s="433"/>
      <c r="J9" s="433"/>
      <c r="K9" s="433"/>
      <c r="L9" s="433"/>
      <c r="M9" s="430"/>
      <c r="N9" s="479"/>
    </row>
    <row r="10" spans="1:14" ht="13.5" customHeight="1" x14ac:dyDescent="0.2">
      <c r="A10" s="473" t="s">
        <v>1150</v>
      </c>
      <c r="B10" s="39">
        <v>170</v>
      </c>
      <c r="C10" s="680">
        <f>21017+1249+522</f>
        <v>22788</v>
      </c>
      <c r="D10" s="409"/>
      <c r="E10" s="433"/>
      <c r="F10" s="409"/>
      <c r="G10" s="432"/>
      <c r="H10" s="415"/>
      <c r="I10" s="433"/>
      <c r="J10" s="433"/>
      <c r="K10" s="415"/>
      <c r="L10" s="415"/>
      <c r="M10" s="479"/>
      <c r="N10" s="479"/>
    </row>
    <row r="11" spans="1:14" ht="13.5" customHeight="1" x14ac:dyDescent="0.2">
      <c r="A11" s="473" t="s">
        <v>308</v>
      </c>
      <c r="B11" s="39">
        <v>180</v>
      </c>
      <c r="C11" s="1048">
        <v>12789</v>
      </c>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822876</v>
      </c>
      <c r="D13" s="682">
        <f t="shared" ref="D13:L13" si="0">SUM(D4:D12)</f>
        <v>289388</v>
      </c>
      <c r="E13" s="682">
        <f t="shared" si="0"/>
        <v>0</v>
      </c>
      <c r="F13" s="682">
        <f t="shared" si="0"/>
        <v>20222</v>
      </c>
      <c r="G13" s="682">
        <f t="shared" si="0"/>
        <v>0</v>
      </c>
      <c r="H13" s="682">
        <f t="shared" si="0"/>
        <v>0</v>
      </c>
      <c r="I13" s="682">
        <f t="shared" si="0"/>
        <v>0</v>
      </c>
      <c r="J13" s="682">
        <f t="shared" si="0"/>
        <v>0</v>
      </c>
      <c r="K13" s="682">
        <f t="shared" si="0"/>
        <v>0</v>
      </c>
      <c r="L13" s="682">
        <f t="shared" si="0"/>
        <v>110327</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v>862058</v>
      </c>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119493</v>
      </c>
      <c r="N19" s="712"/>
    </row>
    <row r="20" spans="1:14" s="697" customFormat="1" ht="12.75" customHeight="1" x14ac:dyDescent="0.2">
      <c r="A20" s="711" t="s">
        <v>1695</v>
      </c>
      <c r="B20" s="539">
        <v>260</v>
      </c>
      <c r="C20" s="504"/>
      <c r="D20" s="504"/>
      <c r="E20" s="504"/>
      <c r="F20" s="504"/>
      <c r="G20" s="504"/>
      <c r="H20" s="504"/>
      <c r="I20" s="504"/>
      <c r="J20" s="504"/>
      <c r="K20" s="504"/>
      <c r="L20" s="504"/>
      <c r="M20" s="433">
        <v>364930</v>
      </c>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1346481</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v>15483</v>
      </c>
      <c r="D27" s="433">
        <v>344626</v>
      </c>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14698</v>
      </c>
      <c r="D30" s="684">
        <v>3447</v>
      </c>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45544</v>
      </c>
      <c r="M33" s="430"/>
      <c r="N33" s="479"/>
    </row>
    <row r="34" spans="1:14" ht="13.5" customHeight="1" thickBot="1" x14ac:dyDescent="0.25">
      <c r="A34" s="1067" t="s">
        <v>740</v>
      </c>
      <c r="B34" s="718"/>
      <c r="C34" s="1090">
        <f>SUM(C25:C33)</f>
        <v>30181</v>
      </c>
      <c r="D34" s="1090">
        <f t="shared" ref="D34:K34" si="1">SUM(D25:D33)</f>
        <v>348073</v>
      </c>
      <c r="E34" s="1090">
        <f t="shared" si="1"/>
        <v>0</v>
      </c>
      <c r="F34" s="1090">
        <f t="shared" si="1"/>
        <v>0</v>
      </c>
      <c r="G34" s="1090">
        <f t="shared" si="1"/>
        <v>0</v>
      </c>
      <c r="H34" s="1090">
        <f t="shared" si="1"/>
        <v>0</v>
      </c>
      <c r="I34" s="1090">
        <f t="shared" si="1"/>
        <v>0</v>
      </c>
      <c r="J34" s="1090">
        <f t="shared" si="1"/>
        <v>0</v>
      </c>
      <c r="K34" s="1090">
        <f t="shared" si="1"/>
        <v>0</v>
      </c>
      <c r="L34" s="1050">
        <f>SUM(L33)</f>
        <v>45544</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f>22788+12789</f>
        <v>35577</v>
      </c>
      <c r="D38" s="720"/>
      <c r="E38" s="720"/>
      <c r="F38" s="720"/>
      <c r="G38" s="720"/>
      <c r="H38" s="720"/>
      <c r="I38" s="720"/>
      <c r="J38" s="719"/>
      <c r="K38" s="720"/>
      <c r="L38" s="1091">
        <f>110327-45544</f>
        <v>64783</v>
      </c>
      <c r="M38" s="687"/>
      <c r="N38" s="687"/>
    </row>
    <row r="39" spans="1:14" customFormat="1" ht="13.5" customHeight="1" x14ac:dyDescent="0.2">
      <c r="A39" s="621" t="s">
        <v>398</v>
      </c>
      <c r="B39" s="539">
        <v>730</v>
      </c>
      <c r="C39" s="720">
        <v>757118</v>
      </c>
      <c r="D39" s="720">
        <f>289388-348073</f>
        <v>-58685</v>
      </c>
      <c r="E39" s="720"/>
      <c r="F39" s="720">
        <v>20222</v>
      </c>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1346481</v>
      </c>
      <c r="N40" s="687"/>
    </row>
    <row r="41" spans="1:14" ht="13.5" customHeight="1" thickBot="1" x14ac:dyDescent="0.25">
      <c r="A41" s="461" t="s">
        <v>741</v>
      </c>
      <c r="B41" s="452"/>
      <c r="C41" s="482">
        <f>(SUM(C34,C37,C38,C39))</f>
        <v>822876</v>
      </c>
      <c r="D41" s="482">
        <f t="shared" ref="D41:L41" si="2">SUM(D34,D37,D38:D39)</f>
        <v>289388</v>
      </c>
      <c r="E41" s="482">
        <f t="shared" si="2"/>
        <v>0</v>
      </c>
      <c r="F41" s="482">
        <f t="shared" si="2"/>
        <v>20222</v>
      </c>
      <c r="G41" s="482">
        <f t="shared" si="2"/>
        <v>0</v>
      </c>
      <c r="H41" s="482">
        <f t="shared" si="2"/>
        <v>0</v>
      </c>
      <c r="I41" s="482">
        <f t="shared" si="2"/>
        <v>0</v>
      </c>
      <c r="J41" s="482">
        <f t="shared" si="2"/>
        <v>0</v>
      </c>
      <c r="K41" s="482">
        <f t="shared" si="2"/>
        <v>0</v>
      </c>
      <c r="L41" s="482">
        <f t="shared" si="2"/>
        <v>110327</v>
      </c>
      <c r="M41" s="482">
        <f>SUM(M40)</f>
        <v>1346481</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POSITION AS OF JUNE 30, 2017&amp;R&amp;8Page &amp;P</oddHeader>
    <oddFooter>&amp;L&amp;8Print Date:  &amp;D
&amp;F&amp;CSee Accompanying Notes to Financial Statements.</oddFooter>
  </headerFooter>
  <colBreaks count="1" manualBreakCount="1">
    <brk id="11" max="1048575" man="1"/>
  </colBreaks>
  <legacy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zoomScalePageLayoutView="110" workbookViewId="0">
      <pane ySplit="2" topLeftCell="A48" activePane="bottomLeft" state="frozenSplit"/>
      <selection activeCell="Z20" sqref="Z20"/>
      <selection pane="bottomLeft" activeCell="Z20" sqref="Z2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798406</v>
      </c>
      <c r="D4" s="688">
        <f>'Revenues 9-14'!D109</f>
        <v>186782</v>
      </c>
      <c r="E4" s="688">
        <f>'Revenues 9-14'!E109</f>
        <v>0</v>
      </c>
      <c r="F4" s="688">
        <f>'Revenues 9-14'!F109</f>
        <v>66</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667031</v>
      </c>
      <c r="D6" s="689">
        <f>'Revenues 9-14'!D173</f>
        <v>0</v>
      </c>
      <c r="E6" s="689">
        <f>'Revenues 9-14'!E173</f>
        <v>0</v>
      </c>
      <c r="F6" s="689">
        <f>'Revenues 9-14'!F173</f>
        <v>10510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187480</v>
      </c>
      <c r="D7" s="689">
        <f>'Revenues 9-14'!D274</f>
        <v>4860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1652917</v>
      </c>
      <c r="D8" s="482">
        <f t="shared" ref="D8:K8" si="0">SUM(D4:D7)</f>
        <v>191642</v>
      </c>
      <c r="E8" s="482">
        <f t="shared" si="0"/>
        <v>0</v>
      </c>
      <c r="F8" s="482">
        <f t="shared" si="0"/>
        <v>10576</v>
      </c>
      <c r="G8" s="482">
        <f t="shared" si="0"/>
        <v>0</v>
      </c>
      <c r="H8" s="482">
        <f t="shared" si="0"/>
        <v>0</v>
      </c>
      <c r="I8" s="482">
        <f t="shared" si="0"/>
        <v>0</v>
      </c>
      <c r="J8" s="482">
        <f t="shared" si="0"/>
        <v>0</v>
      </c>
      <c r="K8" s="482">
        <f t="shared" si="0"/>
        <v>0</v>
      </c>
      <c r="L8" s="38"/>
    </row>
    <row r="9" spans="1:13" ht="15" thickTop="1" x14ac:dyDescent="0.2">
      <c r="A9" s="1010" t="s">
        <v>343</v>
      </c>
      <c r="B9" s="453">
        <v>3998</v>
      </c>
      <c r="C9" s="415">
        <v>302991</v>
      </c>
      <c r="D9" s="486"/>
      <c r="E9" s="415"/>
      <c r="F9" s="415"/>
      <c r="G9" s="693"/>
      <c r="H9" s="415"/>
      <c r="I9" s="491" t="s">
        <v>1365</v>
      </c>
      <c r="J9" s="432"/>
      <c r="K9" s="415"/>
      <c r="L9" s="38"/>
    </row>
    <row r="10" spans="1:13" s="47" customFormat="1" ht="13.5" thickBot="1" x14ac:dyDescent="0.25">
      <c r="A10" s="461" t="s">
        <v>1369</v>
      </c>
      <c r="B10" s="454"/>
      <c r="C10" s="482">
        <f>SUM(C8:C9)</f>
        <v>1955908</v>
      </c>
      <c r="D10" s="482">
        <f t="shared" ref="D10:K10" si="1">SUM(D8:D9)</f>
        <v>191642</v>
      </c>
      <c r="E10" s="482">
        <f t="shared" si="1"/>
        <v>0</v>
      </c>
      <c r="F10" s="482">
        <f t="shared" si="1"/>
        <v>10576</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1024412</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420101</v>
      </c>
      <c r="D13" s="689">
        <f>'Expenditures 15-22'!K129</f>
        <v>554595</v>
      </c>
      <c r="E13" s="479" t="s">
        <v>1365</v>
      </c>
      <c r="F13" s="689">
        <f>'Expenditures 15-22'!K178</f>
        <v>7451</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208184</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1652697</v>
      </c>
      <c r="D17" s="482">
        <f t="shared" si="2"/>
        <v>554595</v>
      </c>
      <c r="E17" s="482">
        <f t="shared" si="2"/>
        <v>0</v>
      </c>
      <c r="F17" s="482">
        <f t="shared" si="2"/>
        <v>7451</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302991</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1955688</v>
      </c>
      <c r="D19" s="482">
        <f t="shared" si="4"/>
        <v>554595</v>
      </c>
      <c r="E19" s="482">
        <f t="shared" si="4"/>
        <v>0</v>
      </c>
      <c r="F19" s="482">
        <f t="shared" si="4"/>
        <v>7451</v>
      </c>
      <c r="G19" s="482">
        <f t="shared" si="4"/>
        <v>0</v>
      </c>
      <c r="H19" s="482">
        <f t="shared" si="4"/>
        <v>0</v>
      </c>
      <c r="I19" s="430"/>
      <c r="J19" s="482">
        <f>SUM(J17:J18)</f>
        <v>0</v>
      </c>
      <c r="K19" s="482">
        <f>SUM(K17:K18)</f>
        <v>0</v>
      </c>
      <c r="L19" s="38"/>
    </row>
    <row r="20" spans="1:12" ht="27" thickTop="1" thickBot="1" x14ac:dyDescent="0.25">
      <c r="A20" s="455" t="s">
        <v>1299</v>
      </c>
      <c r="B20" s="456"/>
      <c r="C20" s="1009">
        <f>C8-C17</f>
        <v>220</v>
      </c>
      <c r="D20" s="1009">
        <f t="shared" ref="D20:K20" si="5">D8-D17</f>
        <v>-362953</v>
      </c>
      <c r="E20" s="1009">
        <f t="shared" si="5"/>
        <v>0</v>
      </c>
      <c r="F20" s="1009">
        <f t="shared" si="5"/>
        <v>3125</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3" t="s">
        <v>681</v>
      </c>
      <c r="B78" s="2264"/>
      <c r="C78" s="440">
        <f t="shared" ref="C78:K78" si="9">C20+C77</f>
        <v>220</v>
      </c>
      <c r="D78" s="440">
        <f t="shared" si="9"/>
        <v>-362953</v>
      </c>
      <c r="E78" s="440">
        <f t="shared" si="9"/>
        <v>0</v>
      </c>
      <c r="F78" s="440">
        <f t="shared" si="9"/>
        <v>3125</v>
      </c>
      <c r="G78" s="440">
        <f t="shared" si="9"/>
        <v>0</v>
      </c>
      <c r="H78" s="440">
        <f t="shared" si="9"/>
        <v>0</v>
      </c>
      <c r="I78" s="440">
        <f t="shared" si="9"/>
        <v>0</v>
      </c>
      <c r="J78" s="440">
        <f t="shared" si="9"/>
        <v>0</v>
      </c>
      <c r="K78" s="440">
        <f t="shared" si="9"/>
        <v>0</v>
      </c>
      <c r="L78" s="502"/>
    </row>
    <row r="79" spans="1:12" ht="13.5" thickTop="1" x14ac:dyDescent="0.2">
      <c r="A79" s="813" t="s">
        <v>1954</v>
      </c>
      <c r="B79" s="457"/>
      <c r="C79" s="432">
        <v>792475</v>
      </c>
      <c r="D79" s="696">
        <v>304268</v>
      </c>
      <c r="E79" s="696"/>
      <c r="F79" s="696">
        <v>17097</v>
      </c>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792695</v>
      </c>
      <c r="D81" s="482">
        <f>SUM(D78:D80)</f>
        <v>-58685</v>
      </c>
      <c r="E81" s="482">
        <f t="shared" ref="E81:K81" si="10">SUM(E78:E80)</f>
        <v>0</v>
      </c>
      <c r="F81" s="482">
        <f t="shared" si="10"/>
        <v>20222</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220</v>
      </c>
      <c r="D82" s="1127">
        <f t="shared" ref="D82:K82" si="11">(D81-D79)</f>
        <v>-362953</v>
      </c>
      <c r="E82" s="1127">
        <f t="shared" si="11"/>
        <v>0</v>
      </c>
      <c r="F82" s="1127">
        <f t="shared" si="11"/>
        <v>3125</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2.7753423447858256E-4</v>
      </c>
      <c r="D83" s="1128">
        <f t="shared" ref="D83:K83" si="12">D82/D81</f>
        <v>6.184766124222544</v>
      </c>
      <c r="E83" s="1128" t="e">
        <f t="shared" si="12"/>
        <v>#DIV/0!</v>
      </c>
      <c r="F83" s="1128">
        <f t="shared" si="12"/>
        <v>0.15453466521610126</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zoomScalePageLayoutView="115" workbookViewId="0">
      <pane ySplit="2" topLeftCell="A156" activePane="bottomLeft" state="frozen"/>
      <selection activeCell="Z20" sqref="Z20"/>
      <selection pane="bottomLeft" activeCell="Z20" sqref="Z2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v>588625</v>
      </c>
      <c r="D29" s="430"/>
      <c r="E29" s="430"/>
      <c r="F29" s="430"/>
      <c r="G29" s="430"/>
      <c r="H29" s="430"/>
      <c r="I29" s="430"/>
      <c r="J29" s="430"/>
      <c r="K29" s="430"/>
    </row>
    <row r="30" spans="1:11" ht="12.75" customHeight="1" x14ac:dyDescent="0.2">
      <c r="A30" s="904" t="s">
        <v>1189</v>
      </c>
      <c r="B30" s="39">
        <v>1333</v>
      </c>
      <c r="C30" s="480">
        <v>8000</v>
      </c>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596625</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3967</v>
      </c>
      <c r="D65" s="409">
        <v>1832</v>
      </c>
      <c r="E65" s="409"/>
      <c r="F65" s="433">
        <v>66</v>
      </c>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3967</v>
      </c>
      <c r="D67" s="482">
        <f t="shared" ref="D67:K67" si="2">SUM(D65:D66)</f>
        <v>1832</v>
      </c>
      <c r="E67" s="482">
        <f t="shared" si="2"/>
        <v>0</v>
      </c>
      <c r="F67" s="482">
        <f t="shared" si="2"/>
        <v>66</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v>2363</v>
      </c>
      <c r="D74" s="430"/>
      <c r="E74" s="430"/>
      <c r="F74" s="430"/>
      <c r="G74" s="430"/>
      <c r="H74" s="430"/>
      <c r="I74" s="430"/>
      <c r="J74" s="430"/>
      <c r="K74" s="430"/>
    </row>
    <row r="75" spans="1:11" ht="12.75" customHeight="1" thickBot="1" x14ac:dyDescent="0.25">
      <c r="A75" s="461" t="s">
        <v>628</v>
      </c>
      <c r="B75" s="454"/>
      <c r="C75" s="482">
        <f>SUM(C69:C74)</f>
        <v>2363</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v>9359</v>
      </c>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9359</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v>18750</v>
      </c>
      <c r="E95" s="428"/>
      <c r="F95" s="428"/>
      <c r="G95" s="428"/>
      <c r="H95" s="428"/>
      <c r="I95" s="428"/>
      <c r="J95" s="428"/>
      <c r="K95" s="428"/>
    </row>
    <row r="96" spans="1:11" ht="12.75" customHeight="1" x14ac:dyDescent="0.2">
      <c r="A96" s="904" t="s">
        <v>450</v>
      </c>
      <c r="B96" s="39">
        <v>1920</v>
      </c>
      <c r="C96" s="480">
        <f>85688+38334</f>
        <v>124022</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177</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v>166200</v>
      </c>
      <c r="E104" s="415"/>
      <c r="F104" s="433"/>
      <c r="G104" s="433"/>
      <c r="H104" s="409"/>
      <c r="I104" s="430"/>
      <c r="J104" s="430"/>
      <c r="K104" s="430"/>
    </row>
    <row r="105" spans="1:12" ht="12.75" customHeight="1" x14ac:dyDescent="0.2">
      <c r="A105" s="904" t="s">
        <v>963</v>
      </c>
      <c r="B105" s="39">
        <v>1992</v>
      </c>
      <c r="C105" s="409">
        <f>36437+9620+15132+40+492</f>
        <v>61721</v>
      </c>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v>172</v>
      </c>
      <c r="D107" s="409"/>
      <c r="E107" s="409"/>
      <c r="F107" s="409"/>
      <c r="G107" s="409"/>
      <c r="H107" s="409"/>
      <c r="I107" s="409"/>
      <c r="J107" s="433"/>
      <c r="K107" s="409"/>
    </row>
    <row r="108" spans="1:12" ht="12.75" customHeight="1" thickBot="1" x14ac:dyDescent="0.25">
      <c r="A108" s="461" t="s">
        <v>566</v>
      </c>
      <c r="B108" s="731"/>
      <c r="C108" s="481">
        <f>SUM(C95:C107)</f>
        <v>186092</v>
      </c>
      <c r="D108" s="481">
        <f t="shared" ref="D108:K108" si="3">SUM(D95:D107)</f>
        <v>184950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798406</v>
      </c>
      <c r="D109" s="490">
        <f t="shared" si="4"/>
        <v>186782</v>
      </c>
      <c r="E109" s="490">
        <f t="shared" si="4"/>
        <v>0</v>
      </c>
      <c r="F109" s="490">
        <f t="shared" si="4"/>
        <v>66</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4"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667031</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667031</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v>10510</v>
      </c>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10510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7" t="s">
        <v>459</v>
      </c>
      <c r="B172" s="2268"/>
      <c r="C172" s="915">
        <f t="shared" ref="C172:K172" si="6">SUM(C131,C140,C144,C145:C149,C154,C155:C170,C171)</f>
        <v>667031</v>
      </c>
      <c r="D172" s="915">
        <f t="shared" si="6"/>
        <v>0</v>
      </c>
      <c r="E172" s="915">
        <f t="shared" si="6"/>
        <v>0</v>
      </c>
      <c r="F172" s="915">
        <f t="shared" si="6"/>
        <v>10510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667031</v>
      </c>
      <c r="D173" s="490">
        <f>SUM(D121,D172)</f>
        <v>0</v>
      </c>
      <c r="E173" s="490">
        <f>SUM(E121,E172)</f>
        <v>0</v>
      </c>
      <c r="F173" s="490">
        <f t="shared" ref="F173:K173" si="7">SUM(F121,F172)</f>
        <v>10510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9" t="s">
        <v>1864</v>
      </c>
      <c r="B175" s="2270"/>
      <c r="C175" s="495"/>
      <c r="D175" s="495"/>
      <c r="E175" s="491"/>
      <c r="F175" s="430"/>
      <c r="G175" s="430"/>
      <c r="H175" s="430"/>
      <c r="I175" s="430"/>
      <c r="J175" s="430"/>
      <c r="K175" s="430"/>
    </row>
    <row r="176" spans="1:11" ht="12.4"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5" t="s">
        <v>901</v>
      </c>
      <c r="B178" s="2276"/>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3" t="s">
        <v>1865</v>
      </c>
      <c r="B179" s="2274"/>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5" t="s">
        <v>902</v>
      </c>
      <c r="B184" s="2276"/>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3" t="s">
        <v>1866</v>
      </c>
      <c r="B185" s="2274"/>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f>154663+32817</f>
        <v>187480</v>
      </c>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187480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v>4860</v>
      </c>
      <c r="E272" s="430"/>
      <c r="F272" s="421"/>
      <c r="G272" s="421"/>
      <c r="H272" s="439"/>
      <c r="I272" s="430"/>
      <c r="J272" s="430"/>
      <c r="K272" s="439"/>
    </row>
    <row r="273" spans="1:11" ht="22.5" customHeight="1" thickTop="1" thickBot="1" x14ac:dyDescent="0.25">
      <c r="A273" s="2271" t="s">
        <v>1718</v>
      </c>
      <c r="B273" s="2272"/>
      <c r="C273" s="490">
        <f t="shared" ref="C273:H273" si="10">SUM(C191,C201,C211,C216,C224,C228,C229,C259:C272)</f>
        <v>187480</v>
      </c>
      <c r="D273" s="490">
        <f t="shared" si="10"/>
        <v>4860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187480</v>
      </c>
      <c r="D274" s="490">
        <f>SUM(D178,D184,D273)</f>
        <v>4860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1652917</v>
      </c>
      <c r="D275" s="490">
        <f t="shared" si="12"/>
        <v>191642</v>
      </c>
      <c r="E275" s="490">
        <f t="shared" si="12"/>
        <v>0</v>
      </c>
      <c r="F275" s="490">
        <f t="shared" si="12"/>
        <v>10576</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PageLayoutView="110" workbookViewId="0">
      <pane ySplit="2" topLeftCell="A96" activePane="bottomLeft" state="frozen"/>
      <selection activeCell="Z20" sqref="Z20"/>
      <selection pane="bottomLeft" activeCell="Z20" sqref="Z20"/>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42578125" style="894" customWidth="1"/>
    <col min="14" max="14" width="9.140625" style="894"/>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1" t="s">
        <v>335</v>
      </c>
      <c r="B3" s="2282"/>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v>4225</v>
      </c>
      <c r="D12" s="409">
        <v>570</v>
      </c>
      <c r="E12" s="409">
        <v>325</v>
      </c>
      <c r="F12" s="409">
        <v>500</v>
      </c>
      <c r="G12" s="409"/>
      <c r="H12" s="409"/>
      <c r="I12" s="433"/>
      <c r="J12" s="433"/>
      <c r="K12" s="411">
        <f t="shared" si="0"/>
        <v>5620</v>
      </c>
      <c r="L12" s="409">
        <v>8000</v>
      </c>
    </row>
    <row r="13" spans="1:14" x14ac:dyDescent="0.2">
      <c r="A13" s="1755" t="s">
        <v>820</v>
      </c>
      <c r="B13" s="266">
        <v>1400</v>
      </c>
      <c r="C13" s="409">
        <v>626248</v>
      </c>
      <c r="D13" s="409">
        <v>192183</v>
      </c>
      <c r="E13" s="409">
        <v>35647</v>
      </c>
      <c r="F13" s="409">
        <v>125265</v>
      </c>
      <c r="G13" s="409">
        <f>24985</f>
        <v>24985</v>
      </c>
      <c r="H13" s="409"/>
      <c r="I13" s="433">
        <f>39449-24985</f>
        <v>14464</v>
      </c>
      <c r="J13" s="433"/>
      <c r="K13" s="411">
        <f t="shared" si="0"/>
        <v>1018792</v>
      </c>
      <c r="L13" s="409">
        <v>1008480</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630473</v>
      </c>
      <c r="D33" s="412">
        <f t="shared" ref="D33:L33" si="1">SUM(D5:D32)</f>
        <v>192753</v>
      </c>
      <c r="E33" s="412">
        <f t="shared" si="1"/>
        <v>35972</v>
      </c>
      <c r="F33" s="412">
        <f t="shared" si="1"/>
        <v>125765</v>
      </c>
      <c r="G33" s="412">
        <f t="shared" si="1"/>
        <v>24985</v>
      </c>
      <c r="H33" s="412">
        <f t="shared" si="1"/>
        <v>0</v>
      </c>
      <c r="I33" s="412">
        <f t="shared" si="1"/>
        <v>14464</v>
      </c>
      <c r="J33" s="412">
        <f t="shared" si="1"/>
        <v>0</v>
      </c>
      <c r="K33" s="412">
        <f t="shared" si="1"/>
        <v>1024412</v>
      </c>
      <c r="L33" s="412">
        <f t="shared" si="1"/>
        <v>1016480</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v>37933</v>
      </c>
      <c r="D37" s="409">
        <v>7566</v>
      </c>
      <c r="E37" s="409">
        <v>32800</v>
      </c>
      <c r="F37" s="409">
        <v>284</v>
      </c>
      <c r="G37" s="409"/>
      <c r="H37" s="409"/>
      <c r="I37" s="433"/>
      <c r="J37" s="433"/>
      <c r="K37" s="411">
        <f t="shared" si="2"/>
        <v>78583</v>
      </c>
      <c r="L37" s="409">
        <v>67847</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37933</v>
      </c>
      <c r="D42" s="412">
        <f t="shared" ref="D42:L42" si="3">SUM(D36:D41)</f>
        <v>7566</v>
      </c>
      <c r="E42" s="412">
        <f t="shared" si="3"/>
        <v>32800</v>
      </c>
      <c r="F42" s="412">
        <f t="shared" si="3"/>
        <v>284</v>
      </c>
      <c r="G42" s="412">
        <f t="shared" si="3"/>
        <v>0</v>
      </c>
      <c r="H42" s="412">
        <f t="shared" si="3"/>
        <v>0</v>
      </c>
      <c r="I42" s="412">
        <f t="shared" si="3"/>
        <v>0</v>
      </c>
      <c r="J42" s="412">
        <f t="shared" si="3"/>
        <v>0</v>
      </c>
      <c r="K42" s="412">
        <f t="shared" si="3"/>
        <v>78583</v>
      </c>
      <c r="L42" s="412">
        <f t="shared" si="3"/>
        <v>67847</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30061</v>
      </c>
      <c r="D44" s="415">
        <v>13875</v>
      </c>
      <c r="E44" s="415">
        <v>12441</v>
      </c>
      <c r="F44" s="415"/>
      <c r="G44" s="415"/>
      <c r="H44" s="415"/>
      <c r="I44" s="433"/>
      <c r="J44" s="433"/>
      <c r="K44" s="417">
        <f>SUM(C44:J44)</f>
        <v>56377</v>
      </c>
      <c r="L44" s="415">
        <v>58835</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v>9200</v>
      </c>
      <c r="F46" s="409"/>
      <c r="G46" s="409"/>
      <c r="H46" s="409"/>
      <c r="I46" s="433"/>
      <c r="J46" s="433"/>
      <c r="K46" s="417">
        <f>SUM(C46:J46)</f>
        <v>9200</v>
      </c>
      <c r="L46" s="409">
        <v>13000</v>
      </c>
    </row>
    <row r="47" spans="1:14" ht="12.75" customHeight="1" thickBot="1" x14ac:dyDescent="0.25">
      <c r="A47" s="878" t="s">
        <v>641</v>
      </c>
      <c r="B47" s="465" t="s">
        <v>33</v>
      </c>
      <c r="C47" s="412">
        <f>SUM(C44:C46)</f>
        <v>30061</v>
      </c>
      <c r="D47" s="412">
        <f t="shared" ref="D47:K47" si="4">SUM(D44:D46)</f>
        <v>13875</v>
      </c>
      <c r="E47" s="412">
        <f t="shared" si="4"/>
        <v>21641</v>
      </c>
      <c r="F47" s="412">
        <f t="shared" si="4"/>
        <v>0</v>
      </c>
      <c r="G47" s="412">
        <f t="shared" si="4"/>
        <v>0</v>
      </c>
      <c r="H47" s="412">
        <f t="shared" si="4"/>
        <v>0</v>
      </c>
      <c r="I47" s="412">
        <f t="shared" si="4"/>
        <v>0</v>
      </c>
      <c r="J47" s="412">
        <f t="shared" si="4"/>
        <v>0</v>
      </c>
      <c r="K47" s="412">
        <f t="shared" si="4"/>
        <v>65577</v>
      </c>
      <c r="L47" s="412">
        <f>SUM(L44:L46)</f>
        <v>71835</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v>38371</v>
      </c>
      <c r="D49" s="415">
        <v>17186</v>
      </c>
      <c r="E49" s="415">
        <v>70861</v>
      </c>
      <c r="F49" s="415">
        <v>1149</v>
      </c>
      <c r="G49" s="415"/>
      <c r="H49" s="415">
        <v>469</v>
      </c>
      <c r="I49" s="433"/>
      <c r="J49" s="433"/>
      <c r="K49" s="417">
        <f>SUM(C49:J49)</f>
        <v>128036</v>
      </c>
      <c r="L49" s="415">
        <v>139408</v>
      </c>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38371</v>
      </c>
      <c r="D53" s="412">
        <f t="shared" ref="D53:L53" si="5">SUM(D49:D52)</f>
        <v>17186</v>
      </c>
      <c r="E53" s="412">
        <f t="shared" si="5"/>
        <v>70861</v>
      </c>
      <c r="F53" s="412">
        <f t="shared" si="5"/>
        <v>1149</v>
      </c>
      <c r="G53" s="412">
        <f t="shared" si="5"/>
        <v>0</v>
      </c>
      <c r="H53" s="412">
        <f t="shared" si="5"/>
        <v>469</v>
      </c>
      <c r="I53" s="412">
        <f t="shared" si="5"/>
        <v>0</v>
      </c>
      <c r="J53" s="412">
        <f t="shared" si="5"/>
        <v>0</v>
      </c>
      <c r="K53" s="412">
        <f t="shared" si="5"/>
        <v>128036</v>
      </c>
      <c r="L53" s="412">
        <f t="shared" si="5"/>
        <v>139408</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v>110904</v>
      </c>
      <c r="D55" s="415">
        <v>30461</v>
      </c>
      <c r="E55" s="415">
        <v>12</v>
      </c>
      <c r="F55" s="415">
        <v>952</v>
      </c>
      <c r="G55" s="415"/>
      <c r="H55" s="415">
        <v>507</v>
      </c>
      <c r="I55" s="433"/>
      <c r="J55" s="433"/>
      <c r="K55" s="417">
        <f>SUM(C55:J55)</f>
        <v>142836</v>
      </c>
      <c r="L55" s="415">
        <v>150466</v>
      </c>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110904</v>
      </c>
      <c r="D57" s="418">
        <f t="shared" ref="D57:K57" si="6">SUM(D55:D56)</f>
        <v>30461</v>
      </c>
      <c r="E57" s="418">
        <f t="shared" si="6"/>
        <v>12</v>
      </c>
      <c r="F57" s="418">
        <f t="shared" si="6"/>
        <v>952</v>
      </c>
      <c r="G57" s="418">
        <f t="shared" si="6"/>
        <v>0</v>
      </c>
      <c r="H57" s="418">
        <f t="shared" si="6"/>
        <v>507</v>
      </c>
      <c r="I57" s="418">
        <f t="shared" si="6"/>
        <v>0</v>
      </c>
      <c r="J57" s="418">
        <f t="shared" si="6"/>
        <v>0</v>
      </c>
      <c r="K57" s="418">
        <f t="shared" si="6"/>
        <v>142836</v>
      </c>
      <c r="L57" s="412">
        <f>SUM(L55:L56)</f>
        <v>150466</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v>5069</v>
      </c>
      <c r="F59" s="415"/>
      <c r="G59" s="415"/>
      <c r="H59" s="415"/>
      <c r="I59" s="433"/>
      <c r="J59" s="433"/>
      <c r="K59" s="417">
        <f t="shared" ref="K59:K64" si="7">SUM(C59:J59)</f>
        <v>5069</v>
      </c>
      <c r="L59" s="415">
        <v>1300</v>
      </c>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5069</v>
      </c>
      <c r="F65" s="412">
        <f t="shared" si="8"/>
        <v>0</v>
      </c>
      <c r="G65" s="412">
        <f t="shared" si="8"/>
        <v>0</v>
      </c>
      <c r="H65" s="412">
        <f t="shared" si="8"/>
        <v>0</v>
      </c>
      <c r="I65" s="412">
        <f t="shared" si="8"/>
        <v>0</v>
      </c>
      <c r="J65" s="412">
        <f t="shared" si="8"/>
        <v>0</v>
      </c>
      <c r="K65" s="412">
        <f t="shared" si="8"/>
        <v>5069</v>
      </c>
      <c r="L65" s="412">
        <f t="shared" si="8"/>
        <v>1300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217269</v>
      </c>
      <c r="D74" s="422">
        <f t="shared" ref="D74:K74" si="10">SUM(D42,D47,D53,D57,D65,D72,D73)</f>
        <v>69088</v>
      </c>
      <c r="E74" s="422">
        <f t="shared" si="10"/>
        <v>130383</v>
      </c>
      <c r="F74" s="422">
        <f t="shared" si="10"/>
        <v>2385</v>
      </c>
      <c r="G74" s="422">
        <f t="shared" si="10"/>
        <v>0</v>
      </c>
      <c r="H74" s="422">
        <f t="shared" si="10"/>
        <v>976</v>
      </c>
      <c r="I74" s="422">
        <f t="shared" si="10"/>
        <v>0</v>
      </c>
      <c r="J74" s="422">
        <f t="shared" si="10"/>
        <v>0</v>
      </c>
      <c r="K74" s="422">
        <f t="shared" si="10"/>
        <v>420101</v>
      </c>
      <c r="L74" s="422">
        <f>SUM(L42,L47,L53,L57,L65,L72,L73)</f>
        <v>430856</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v>186429</v>
      </c>
      <c r="I81" s="504"/>
      <c r="J81" s="504"/>
      <c r="K81" s="411">
        <f t="shared" si="11"/>
        <v>186429</v>
      </c>
      <c r="L81" s="409">
        <v>186909</v>
      </c>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v>21755</v>
      </c>
      <c r="I83" s="504"/>
      <c r="J83" s="504"/>
      <c r="K83" s="411">
        <f t="shared" si="11"/>
        <v>21755</v>
      </c>
      <c r="L83" s="409">
        <v>24312</v>
      </c>
    </row>
    <row r="84" spans="1:12" ht="13.5" thickBot="1" x14ac:dyDescent="0.25">
      <c r="A84" s="878" t="s">
        <v>1850</v>
      </c>
      <c r="B84" s="530">
        <v>4100</v>
      </c>
      <c r="C84" s="410"/>
      <c r="D84" s="410"/>
      <c r="E84" s="412">
        <f>SUM(E78:E83)</f>
        <v>0</v>
      </c>
      <c r="F84" s="410"/>
      <c r="G84" s="410"/>
      <c r="H84" s="412">
        <f>SUM(H78:H83)</f>
        <v>208184</v>
      </c>
      <c r="I84" s="504"/>
      <c r="J84" s="504"/>
      <c r="K84" s="412">
        <f>SUM(K78:K83)</f>
        <v>208184</v>
      </c>
      <c r="L84" s="412">
        <f>SUM(L78:L83)</f>
        <v>211221</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208184</v>
      </c>
      <c r="I102" s="504"/>
      <c r="J102" s="504"/>
      <c r="K102" s="422">
        <f>SUM(K84,K92,K100,K101)</f>
        <v>208184</v>
      </c>
      <c r="L102" s="422">
        <f>SUM(L84,L92,L100,L101)</f>
        <v>211221</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847742</v>
      </c>
      <c r="D114" s="412">
        <f t="shared" ref="D114:K114" si="13">SUM(D33,D74,D75,D102,D112,D113)</f>
        <v>261841</v>
      </c>
      <c r="E114" s="412">
        <f t="shared" si="13"/>
        <v>166355</v>
      </c>
      <c r="F114" s="412">
        <f t="shared" si="13"/>
        <v>128150</v>
      </c>
      <c r="G114" s="412">
        <f t="shared" si="13"/>
        <v>24985</v>
      </c>
      <c r="H114" s="412">
        <f>SUM(H33,H74,H75,H102,H112,H113)</f>
        <v>209160</v>
      </c>
      <c r="I114" s="412">
        <f t="shared" si="13"/>
        <v>14464</v>
      </c>
      <c r="J114" s="412">
        <f t="shared" si="13"/>
        <v>0</v>
      </c>
      <c r="K114" s="412">
        <f t="shared" si="13"/>
        <v>1652697</v>
      </c>
      <c r="L114" s="412">
        <f>SUM(L33,L74,L75,L102,L112,L113)</f>
        <v>1658557</v>
      </c>
    </row>
    <row r="115" spans="1:14" ht="23.25" thickTop="1" x14ac:dyDescent="0.2">
      <c r="A115" s="1767" t="s">
        <v>1155</v>
      </c>
      <c r="B115" s="883"/>
      <c r="C115" s="413"/>
      <c r="D115" s="413"/>
      <c r="E115" s="413"/>
      <c r="F115" s="413"/>
      <c r="G115" s="413"/>
      <c r="H115" s="413"/>
      <c r="I115" s="413"/>
      <c r="J115" s="413"/>
      <c r="K115" s="437">
        <f>'Revenues 9-14'!C275-'Expenditures 15-22'!K114</f>
        <v>220</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9" t="s">
        <v>334</v>
      </c>
      <c r="B117" s="2280"/>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v>2083</v>
      </c>
      <c r="F123" s="409"/>
      <c r="G123" s="409"/>
      <c r="H123" s="409"/>
      <c r="I123" s="433"/>
      <c r="J123" s="433"/>
      <c r="K123" s="412">
        <f>SUM(C123:J123)</f>
        <v>2083</v>
      </c>
      <c r="L123" s="409">
        <v>2000</v>
      </c>
    </row>
    <row r="124" spans="1:14" ht="14.25" thickTop="1" thickBot="1" x14ac:dyDescent="0.25">
      <c r="A124" s="1755" t="s">
        <v>219</v>
      </c>
      <c r="B124" s="266">
        <v>2540</v>
      </c>
      <c r="C124" s="409">
        <v>56629</v>
      </c>
      <c r="D124" s="409">
        <v>19558</v>
      </c>
      <c r="E124" s="409">
        <v>82126</v>
      </c>
      <c r="F124" s="409">
        <v>13198</v>
      </c>
      <c r="G124" s="409">
        <v>378231</v>
      </c>
      <c r="H124" s="409"/>
      <c r="I124" s="433">
        <v>2770</v>
      </c>
      <c r="J124" s="433"/>
      <c r="K124" s="412">
        <f>SUM(C124:J124)</f>
        <v>552512</v>
      </c>
      <c r="L124" s="409">
        <v>184050</v>
      </c>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56629</v>
      </c>
      <c r="D127" s="412">
        <f t="shared" ref="D127:L127" si="14">SUM(D122:D126)</f>
        <v>19558</v>
      </c>
      <c r="E127" s="412">
        <f t="shared" si="14"/>
        <v>84209</v>
      </c>
      <c r="F127" s="412">
        <f t="shared" si="14"/>
        <v>13198</v>
      </c>
      <c r="G127" s="412">
        <f t="shared" si="14"/>
        <v>378231</v>
      </c>
      <c r="H127" s="412">
        <f t="shared" si="14"/>
        <v>0</v>
      </c>
      <c r="I127" s="412">
        <f t="shared" si="14"/>
        <v>2770</v>
      </c>
      <c r="J127" s="412">
        <f t="shared" si="14"/>
        <v>0</v>
      </c>
      <c r="K127" s="412">
        <f t="shared" si="14"/>
        <v>554595</v>
      </c>
      <c r="L127" s="412">
        <f t="shared" si="14"/>
        <v>186050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56629</v>
      </c>
      <c r="D129" s="422">
        <f t="shared" ref="D129:L129" si="15">SUM(D120,D127,D128)</f>
        <v>19558</v>
      </c>
      <c r="E129" s="422">
        <f t="shared" si="15"/>
        <v>84209</v>
      </c>
      <c r="F129" s="422">
        <f t="shared" si="15"/>
        <v>13198</v>
      </c>
      <c r="G129" s="422">
        <f t="shared" si="15"/>
        <v>378231</v>
      </c>
      <c r="H129" s="422">
        <f t="shared" si="15"/>
        <v>0</v>
      </c>
      <c r="I129" s="422">
        <f t="shared" si="15"/>
        <v>2770</v>
      </c>
      <c r="J129" s="422">
        <f t="shared" si="15"/>
        <v>0</v>
      </c>
      <c r="K129" s="422">
        <f t="shared" si="15"/>
        <v>554595</v>
      </c>
      <c r="L129" s="422">
        <f t="shared" si="15"/>
        <v>186050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90" t="s">
        <v>705</v>
      </c>
      <c r="B150" s="2291"/>
      <c r="C150" s="412">
        <f>SUM(C129,C130,C138,C148,C149)</f>
        <v>56629</v>
      </c>
      <c r="D150" s="412">
        <f t="shared" ref="D150:K150" si="16">SUM(D129,D130,D138,D148,D149)</f>
        <v>19558</v>
      </c>
      <c r="E150" s="412">
        <f t="shared" si="16"/>
        <v>84209</v>
      </c>
      <c r="F150" s="412">
        <f t="shared" si="16"/>
        <v>13198</v>
      </c>
      <c r="G150" s="412">
        <f t="shared" si="16"/>
        <v>378231</v>
      </c>
      <c r="H150" s="412">
        <f t="shared" si="16"/>
        <v>0</v>
      </c>
      <c r="I150" s="412">
        <f t="shared" si="16"/>
        <v>2770</v>
      </c>
      <c r="J150" s="412">
        <f t="shared" si="16"/>
        <v>0</v>
      </c>
      <c r="K150" s="412">
        <f t="shared" si="16"/>
        <v>554595</v>
      </c>
      <c r="L150" s="412">
        <f>SUM(L129,L130,L138,L148,L149)</f>
        <v>186050</v>
      </c>
    </row>
    <row r="151" spans="1:14" ht="12.75" customHeight="1" thickTop="1" x14ac:dyDescent="0.2">
      <c r="A151" s="2286" t="s">
        <v>1378</v>
      </c>
      <c r="B151" s="2287"/>
      <c r="C151" s="413"/>
      <c r="D151" s="413"/>
      <c r="E151" s="413"/>
      <c r="F151" s="413"/>
      <c r="G151" s="413"/>
      <c r="H151" s="413"/>
      <c r="I151" s="413"/>
      <c r="J151" s="410"/>
      <c r="K151" s="437">
        <f>'Revenues 9-14'!D275-'Expenditures 15-22'!K150</f>
        <v>-362953</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9" t="s">
        <v>706</v>
      </c>
      <c r="B153" s="2138"/>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v>5225</v>
      </c>
      <c r="D176" s="409">
        <v>971</v>
      </c>
      <c r="E176" s="409">
        <v>37</v>
      </c>
      <c r="F176" s="409">
        <v>1218</v>
      </c>
      <c r="G176" s="409"/>
      <c r="H176" s="409"/>
      <c r="I176" s="433"/>
      <c r="J176" s="433"/>
      <c r="K176" s="411">
        <f>SUM(C176:J176)</f>
        <v>7451</v>
      </c>
      <c r="L176" s="409">
        <v>8088</v>
      </c>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5225</v>
      </c>
      <c r="D178" s="422">
        <f t="shared" ref="D178:J178" si="17">SUM(D174,D176,D177)</f>
        <v>971</v>
      </c>
      <c r="E178" s="422">
        <f t="shared" si="17"/>
        <v>37</v>
      </c>
      <c r="F178" s="422">
        <f t="shared" si="17"/>
        <v>1218</v>
      </c>
      <c r="G178" s="422">
        <f t="shared" si="17"/>
        <v>0</v>
      </c>
      <c r="H178" s="422">
        <f t="shared" si="17"/>
        <v>0</v>
      </c>
      <c r="I178" s="422">
        <f t="shared" si="17"/>
        <v>0</v>
      </c>
      <c r="J178" s="422">
        <f t="shared" si="17"/>
        <v>0</v>
      </c>
      <c r="K178" s="422">
        <f>SUM(K174,K176,K177)</f>
        <v>7451</v>
      </c>
      <c r="L178" s="422">
        <f>SUM(L174, L176:L177)</f>
        <v>8088</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5225</v>
      </c>
      <c r="D204" s="412">
        <f>SUM(D178,D179)</f>
        <v>971</v>
      </c>
      <c r="E204" s="412">
        <f>SUM(E178,E179,E190)</f>
        <v>37</v>
      </c>
      <c r="F204" s="412">
        <f>SUM(F178,F179)</f>
        <v>1218</v>
      </c>
      <c r="G204" s="412">
        <f>SUM(G178,G179)</f>
        <v>0</v>
      </c>
      <c r="H204" s="412">
        <f>SUM(H178,H179,H190,H202,H203)</f>
        <v>0</v>
      </c>
      <c r="I204" s="412">
        <f>SUM(I178,I179)</f>
        <v>0</v>
      </c>
      <c r="J204" s="412">
        <f>SUM(J178,J179)</f>
        <v>0</v>
      </c>
      <c r="K204" s="411">
        <f>SUM(K178,K179,K190,K202,K203)</f>
        <v>7451</v>
      </c>
      <c r="L204" s="412">
        <f>SUM(L178,L179,L190,L202,L203)</f>
        <v>8088</v>
      </c>
    </row>
    <row r="205" spans="1:14" ht="23.25" thickTop="1" x14ac:dyDescent="0.2">
      <c r="A205" s="1767" t="s">
        <v>1155</v>
      </c>
      <c r="B205" s="464"/>
      <c r="C205" s="413"/>
      <c r="D205" s="413"/>
      <c r="E205" s="413"/>
      <c r="F205" s="413"/>
      <c r="G205" s="413"/>
      <c r="H205" s="413"/>
      <c r="I205" s="410"/>
      <c r="J205" s="410"/>
      <c r="K205" s="437">
        <f>'Revenues 9-14'!F275-'Expenditures 15-22'!K204</f>
        <v>3125</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3" t="s">
        <v>1119</v>
      </c>
      <c r="B207" s="2294"/>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90" t="s">
        <v>584</v>
      </c>
      <c r="B288" s="2292"/>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9" t="s">
        <v>149</v>
      </c>
      <c r="B291" s="2283"/>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8" t="s">
        <v>314</v>
      </c>
      <c r="B305" s="2289"/>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4" t="s">
        <v>1155</v>
      </c>
      <c r="B306" s="2285"/>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5" t="s">
        <v>155</v>
      </c>
      <c r="B308" s="2296"/>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7" t="s">
        <v>1049</v>
      </c>
      <c r="B310" s="2296"/>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6" t="s">
        <v>1155</v>
      </c>
      <c r="B332" s="2287"/>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8" t="s">
        <v>1120</v>
      </c>
      <c r="B334" s="2138"/>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zoomScalePageLayoutView="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42578125" style="678" hidden="1" customWidth="1"/>
    <col min="15" max="15" width="5.28515625" style="54" customWidth="1"/>
    <col min="16" max="16384" width="9.140625" style="54"/>
  </cols>
  <sheetData>
    <row r="1" spans="1:16" x14ac:dyDescent="0.2">
      <c r="A1" s="2303" t="str">
        <f>"District's Accounting Basis is " &amp;AUDITCHECK!D29</f>
        <v xml:space="preserve">District's Accounting Basis is ACCRUAL </v>
      </c>
      <c r="B1" s="2304"/>
      <c r="C1" s="930" t="s">
        <v>1290</v>
      </c>
      <c r="D1" s="2298" t="s">
        <v>1291</v>
      </c>
      <c r="E1" s="2299"/>
      <c r="F1" s="2299"/>
      <c r="G1" s="2299"/>
      <c r="H1" s="2299"/>
      <c r="I1" s="2299"/>
      <c r="J1" s="2299"/>
      <c r="K1" s="2299"/>
      <c r="L1" s="2300"/>
      <c r="M1" s="2301" t="s">
        <v>212</v>
      </c>
      <c r="N1" s="2302"/>
    </row>
    <row r="2" spans="1:16" ht="13.5" customHeight="1" x14ac:dyDescent="0.2">
      <c r="A2" s="2305"/>
      <c r="B2" s="2306"/>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zoomScalePageLayoutView="110" workbookViewId="0">
      <selection activeCell="Z20" sqref="Z20"/>
    </sheetView>
  </sheetViews>
  <sheetFormatPr defaultColWidth="8.7109375"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8" t="s">
        <v>1871</v>
      </c>
      <c r="B2" s="828" t="s">
        <v>1984</v>
      </c>
      <c r="C2" s="1075" t="s">
        <v>1985</v>
      </c>
      <c r="D2" s="1075" t="s">
        <v>1986</v>
      </c>
      <c r="E2" s="1075" t="s">
        <v>1987</v>
      </c>
      <c r="F2" s="1075" t="s">
        <v>1988</v>
      </c>
    </row>
    <row r="3" spans="1:6" ht="12" customHeight="1" x14ac:dyDescent="0.2">
      <c r="A3" s="2319"/>
      <c r="B3" s="544"/>
      <c r="C3" s="826"/>
      <c r="D3" s="827" t="s">
        <v>292</v>
      </c>
      <c r="E3" s="826"/>
      <c r="F3" s="827" t="s">
        <v>293</v>
      </c>
    </row>
    <row r="4" spans="1:6" ht="13.9" customHeight="1" x14ac:dyDescent="0.2">
      <c r="A4" s="542" t="s">
        <v>1350</v>
      </c>
      <c r="B4" s="557">
        <f>'Revenues 9-14'!C5</f>
        <v>0</v>
      </c>
      <c r="C4" s="509"/>
      <c r="D4" s="558">
        <f>B4-C4</f>
        <v>0</v>
      </c>
      <c r="E4" s="509"/>
      <c r="F4" s="558">
        <f>E4-C4</f>
        <v>0</v>
      </c>
    </row>
    <row r="5" spans="1:6" ht="13.9" customHeight="1" x14ac:dyDescent="0.2">
      <c r="A5" s="542" t="s">
        <v>1016</v>
      </c>
      <c r="B5" s="557">
        <f>'Revenues 9-14'!D5</f>
        <v>0</v>
      </c>
      <c r="C5" s="509"/>
      <c r="D5" s="558">
        <f t="shared" ref="D5:D18" si="0">B5-C5</f>
        <v>0</v>
      </c>
      <c r="E5" s="509"/>
      <c r="F5" s="558">
        <f>E5-C5</f>
        <v>0</v>
      </c>
    </row>
    <row r="6" spans="1:6" ht="13.9" customHeight="1" x14ac:dyDescent="0.2">
      <c r="A6" s="542" t="s">
        <v>472</v>
      </c>
      <c r="B6" s="557">
        <f>'Revenues 9-14'!E5</f>
        <v>0</v>
      </c>
      <c r="C6" s="509"/>
      <c r="D6" s="558">
        <f t="shared" si="0"/>
        <v>0</v>
      </c>
      <c r="E6" s="509"/>
      <c r="F6" s="558">
        <f t="shared" ref="F6:F18" si="1">E6-C6</f>
        <v>0</v>
      </c>
    </row>
    <row r="7" spans="1:6" ht="13.9" customHeight="1" x14ac:dyDescent="0.2">
      <c r="A7" s="542" t="s">
        <v>161</v>
      </c>
      <c r="B7" s="557">
        <f>'Revenues 9-14'!F5</f>
        <v>0</v>
      </c>
      <c r="C7" s="509"/>
      <c r="D7" s="558">
        <f t="shared" si="0"/>
        <v>0</v>
      </c>
      <c r="E7" s="509"/>
      <c r="F7" s="558">
        <f t="shared" si="1"/>
        <v>0</v>
      </c>
    </row>
    <row r="8" spans="1:6" ht="13.9" customHeight="1" x14ac:dyDescent="0.2">
      <c r="A8" s="542" t="s">
        <v>1380</v>
      </c>
      <c r="B8" s="557">
        <f>'Revenues 9-14'!G5</f>
        <v>0</v>
      </c>
      <c r="C8" s="509"/>
      <c r="D8" s="558">
        <f t="shared" si="0"/>
        <v>0</v>
      </c>
      <c r="E8" s="509"/>
      <c r="F8" s="558">
        <f t="shared" si="1"/>
        <v>0</v>
      </c>
    </row>
    <row r="9" spans="1:6" ht="13.9" customHeight="1" x14ac:dyDescent="0.2">
      <c r="A9" s="542" t="s">
        <v>469</v>
      </c>
      <c r="B9" s="557">
        <f>'Revenues 9-14'!H5</f>
        <v>0</v>
      </c>
      <c r="C9" s="509"/>
      <c r="D9" s="558">
        <f t="shared" si="0"/>
        <v>0</v>
      </c>
      <c r="E9" s="509"/>
      <c r="F9" s="558">
        <f t="shared" si="1"/>
        <v>0</v>
      </c>
    </row>
    <row r="10" spans="1:6" ht="13.9"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9" customHeight="1" x14ac:dyDescent="0.2">
      <c r="A12" s="542" t="s">
        <v>163</v>
      </c>
      <c r="B12" s="557">
        <f>'Revenues 9-14'!K5</f>
        <v>0</v>
      </c>
      <c r="C12" s="509"/>
      <c r="D12" s="558">
        <f t="shared" si="0"/>
        <v>0</v>
      </c>
      <c r="E12" s="509"/>
      <c r="F12" s="558">
        <f t="shared" si="1"/>
        <v>0</v>
      </c>
    </row>
    <row r="13" spans="1:6" ht="13.9" customHeight="1" x14ac:dyDescent="0.2">
      <c r="A13" s="542" t="s">
        <v>1090</v>
      </c>
      <c r="B13" s="557">
        <f>SUM('Revenues 9-14'!C6:D6)</f>
        <v>0</v>
      </c>
      <c r="C13" s="509"/>
      <c r="D13" s="558">
        <f t="shared" si="0"/>
        <v>0</v>
      </c>
      <c r="E13" s="509"/>
      <c r="F13" s="558">
        <f t="shared" si="1"/>
        <v>0</v>
      </c>
    </row>
    <row r="14" spans="1:6" ht="13.9" customHeight="1" x14ac:dyDescent="0.2">
      <c r="A14" s="542" t="s">
        <v>471</v>
      </c>
      <c r="B14" s="557">
        <f>SUM('Revenues 9-14'!C7:D7,'Revenues 9-14'!F7:H7)</f>
        <v>0</v>
      </c>
      <c r="C14" s="509"/>
      <c r="D14" s="558">
        <f t="shared" si="0"/>
        <v>0</v>
      </c>
      <c r="E14" s="509"/>
      <c r="F14" s="558">
        <f t="shared" si="1"/>
        <v>0</v>
      </c>
    </row>
    <row r="15" spans="1:6" ht="13.9" customHeight="1" x14ac:dyDescent="0.2">
      <c r="A15" s="542" t="s">
        <v>1354</v>
      </c>
      <c r="B15" s="557">
        <f>'Revenues 9-14'!E9</f>
        <v>0</v>
      </c>
      <c r="C15" s="509"/>
      <c r="D15" s="558">
        <f t="shared" si="0"/>
        <v>0</v>
      </c>
      <c r="E15" s="509"/>
      <c r="F15" s="558">
        <f t="shared" si="1"/>
        <v>0</v>
      </c>
    </row>
    <row r="16" spans="1:6" ht="13.9" customHeight="1" x14ac:dyDescent="0.2">
      <c r="A16" s="542" t="s">
        <v>1355</v>
      </c>
      <c r="B16" s="557">
        <f>'Revenues 9-14'!G8</f>
        <v>0</v>
      </c>
      <c r="C16" s="509"/>
      <c r="D16" s="558">
        <f t="shared" si="0"/>
        <v>0</v>
      </c>
      <c r="E16" s="509"/>
      <c r="F16" s="558">
        <f t="shared" si="1"/>
        <v>0</v>
      </c>
    </row>
    <row r="17" spans="1:6" ht="13.9" customHeight="1" x14ac:dyDescent="0.2">
      <c r="A17" s="542" t="s">
        <v>1356</v>
      </c>
      <c r="B17" s="557">
        <f>'Revenues 9-14'!C10</f>
        <v>0</v>
      </c>
      <c r="C17" s="509"/>
      <c r="D17" s="558">
        <f t="shared" si="0"/>
        <v>0</v>
      </c>
      <c r="E17" s="509"/>
      <c r="F17" s="558">
        <f t="shared" si="1"/>
        <v>0</v>
      </c>
    </row>
    <row r="18" spans="1:6" ht="13.9" customHeight="1" x14ac:dyDescent="0.2">
      <c r="A18" s="542" t="s">
        <v>861</v>
      </c>
      <c r="B18" s="557">
        <f>SUM('Revenues 9-14'!C11:K11)</f>
        <v>0</v>
      </c>
      <c r="C18" s="509"/>
      <c r="D18" s="558">
        <f t="shared" si="0"/>
        <v>0</v>
      </c>
      <c r="E18" s="509"/>
      <c r="F18" s="558">
        <f t="shared" si="1"/>
        <v>0</v>
      </c>
    </row>
    <row r="19" spans="1:6" ht="13.9"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4"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4" customHeight="1" x14ac:dyDescent="0.2">
      <c r="A33"/>
      <c r="B33"/>
      <c r="C33"/>
      <c r="D33"/>
      <c r="E33"/>
    </row>
    <row r="34" spans="1:5" ht="9.4" customHeight="1" x14ac:dyDescent="0.2">
      <c r="A34"/>
      <c r="B34"/>
      <c r="C34"/>
      <c r="D34"/>
      <c r="E34"/>
    </row>
    <row r="35" spans="1:5" ht="9.4"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zoomScalePageLayoutView="110" workbookViewId="0">
      <selection activeCell="Z20" sqref="Z2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30"/>
    </row>
    <row r="2" spans="1:7" ht="33.75" customHeight="1" x14ac:dyDescent="0.2">
      <c r="A2" s="2333" t="s">
        <v>1873</v>
      </c>
      <c r="B2" s="2334"/>
      <c r="C2" s="1571" t="s">
        <v>1989</v>
      </c>
      <c r="D2" s="1571" t="s">
        <v>1990</v>
      </c>
      <c r="E2" s="1571" t="s">
        <v>1991</v>
      </c>
      <c r="F2" s="1571" t="s">
        <v>1992</v>
      </c>
    </row>
    <row r="3" spans="1:7" ht="23.25" customHeight="1" x14ac:dyDescent="0.2">
      <c r="A3" s="2339" t="s">
        <v>1304</v>
      </c>
      <c r="B3" s="2340"/>
      <c r="C3" s="2326"/>
      <c r="D3" s="2327"/>
      <c r="E3" s="2327"/>
      <c r="F3" s="2328"/>
    </row>
    <row r="4" spans="1:7" ht="12.75" customHeight="1" thickBot="1" x14ac:dyDescent="0.25">
      <c r="A4" s="2322" t="s">
        <v>715</v>
      </c>
      <c r="B4" s="2335"/>
      <c r="C4" s="918"/>
      <c r="D4" s="918"/>
      <c r="E4" s="918"/>
      <c r="F4" s="1546">
        <f>SUM(C4+D4)-E4</f>
        <v>0</v>
      </c>
    </row>
    <row r="5" spans="1:7" ht="13.5" thickTop="1" x14ac:dyDescent="0.2">
      <c r="A5" s="2336" t="s">
        <v>1300</v>
      </c>
      <c r="B5" s="2321"/>
      <c r="C5" s="2329"/>
      <c r="D5" s="2330"/>
      <c r="E5" s="2330"/>
      <c r="F5" s="2331"/>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7" t="s">
        <v>716</v>
      </c>
      <c r="B15" s="2338"/>
      <c r="C15" s="1546">
        <f>SUM(C6:C14)</f>
        <v>0</v>
      </c>
      <c r="D15" s="1546">
        <f>SUM(D6:D14)</f>
        <v>0</v>
      </c>
      <c r="E15" s="1546">
        <f>SUM(E6:E14)</f>
        <v>0</v>
      </c>
      <c r="F15" s="1546">
        <f>SUM(F6:F14)</f>
        <v>0</v>
      </c>
      <c r="G15" s="678"/>
    </row>
    <row r="16" spans="1:7" s="55" customFormat="1" ht="13.5" thickTop="1" x14ac:dyDescent="0.2">
      <c r="A16" s="2332" t="s">
        <v>1301</v>
      </c>
      <c r="B16" s="2321"/>
      <c r="C16" s="2329"/>
      <c r="D16" s="2330"/>
      <c r="E16" s="2330"/>
      <c r="F16" s="2331"/>
    </row>
    <row r="17" spans="1:11" ht="12.75" customHeight="1" thickBot="1" x14ac:dyDescent="0.25">
      <c r="A17" s="2347" t="s">
        <v>67</v>
      </c>
      <c r="B17" s="2348"/>
      <c r="C17" s="1547"/>
      <c r="D17" s="509"/>
      <c r="E17" s="1547"/>
      <c r="F17" s="1546">
        <f>SUM(C17+D17)-E17</f>
        <v>0</v>
      </c>
    </row>
    <row r="18" spans="1:11" ht="12.75" customHeight="1" thickTop="1" thickBot="1" x14ac:dyDescent="0.25">
      <c r="A18" s="2347" t="s">
        <v>7</v>
      </c>
      <c r="B18" s="2348"/>
      <c r="C18" s="1547"/>
      <c r="D18" s="509"/>
      <c r="E18" s="1547"/>
      <c r="F18" s="1546">
        <f>SUM(C18+D18)-E18</f>
        <v>0</v>
      </c>
    </row>
    <row r="19" spans="1:11" ht="12.75" customHeight="1" thickTop="1" thickBot="1" x14ac:dyDescent="0.25">
      <c r="A19" s="2347" t="s">
        <v>447</v>
      </c>
      <c r="B19" s="2348"/>
      <c r="C19" s="1547"/>
      <c r="D19" s="509"/>
      <c r="E19" s="1547"/>
      <c r="F19" s="1546">
        <f>SUM(C19+D19)-E19</f>
        <v>0</v>
      </c>
    </row>
    <row r="20" spans="1:11" ht="12.75" customHeight="1" thickTop="1" thickBot="1" x14ac:dyDescent="0.25">
      <c r="A20" s="2349" t="s">
        <v>516</v>
      </c>
      <c r="B20" s="2350"/>
      <c r="C20" s="1547"/>
      <c r="D20" s="509"/>
      <c r="E20" s="1547"/>
      <c r="F20" s="1546">
        <f>SUM(C20+D20)-E20</f>
        <v>0</v>
      </c>
    </row>
    <row r="21" spans="1:11" ht="14.25" thickTop="1" thickBot="1" x14ac:dyDescent="0.25">
      <c r="A21" s="2322" t="s">
        <v>717</v>
      </c>
      <c r="B21" s="2338"/>
      <c r="C21" s="1546">
        <f>SUM(C17:C20)</f>
        <v>0</v>
      </c>
      <c r="D21" s="1546">
        <f>SUM(D17:D20)</f>
        <v>0</v>
      </c>
      <c r="E21" s="1546">
        <f>SUM(E17:E20)</f>
        <v>0</v>
      </c>
      <c r="F21" s="1546">
        <f>SUM(F17:F20)</f>
        <v>0</v>
      </c>
      <c r="G21" s="678"/>
    </row>
    <row r="22" spans="1:11" ht="13.5" thickTop="1" x14ac:dyDescent="0.2">
      <c r="A22" s="2351" t="s">
        <v>1302</v>
      </c>
      <c r="B22" s="2321"/>
      <c r="C22" s="2329"/>
      <c r="D22" s="2330"/>
      <c r="E22" s="2330"/>
      <c r="F22" s="2331"/>
    </row>
    <row r="23" spans="1:11" ht="23.25" customHeight="1" thickBot="1" x14ac:dyDescent="0.25">
      <c r="A23" s="2322" t="s">
        <v>718</v>
      </c>
      <c r="B23" s="2338"/>
      <c r="C23" s="918"/>
      <c r="D23" s="918"/>
      <c r="E23" s="918"/>
      <c r="F23" s="1546">
        <f>SUM(C23+D23)-E23</f>
        <v>0</v>
      </c>
      <c r="G23" s="678"/>
    </row>
    <row r="24" spans="1:11" ht="13.5" thickTop="1" x14ac:dyDescent="0.2">
      <c r="A24" s="2351" t="s">
        <v>1303</v>
      </c>
      <c r="B24" s="2321"/>
      <c r="C24" s="2329"/>
      <c r="D24" s="2330"/>
      <c r="E24" s="2330"/>
      <c r="F24" s="2331"/>
    </row>
    <row r="25" spans="1:11" ht="13.5" thickBot="1" x14ac:dyDescent="0.25">
      <c r="A25" s="2322" t="s">
        <v>719</v>
      </c>
      <c r="B25" s="2354"/>
      <c r="C25" s="918"/>
      <c r="D25" s="918"/>
      <c r="E25" s="918"/>
      <c r="F25" s="1546">
        <f>SUM(C25+D25)-E25</f>
        <v>0</v>
      </c>
      <c r="G25" s="678"/>
    </row>
    <row r="26" spans="1:11" ht="13.5" thickTop="1" x14ac:dyDescent="0.2">
      <c r="A26" s="2320" t="s">
        <v>743</v>
      </c>
      <c r="B26" s="2321"/>
      <c r="C26" s="1548"/>
      <c r="D26" s="1548"/>
      <c r="E26" s="1548"/>
      <c r="F26" s="1549"/>
    </row>
    <row r="27" spans="1:11" ht="13.5" thickBot="1" x14ac:dyDescent="0.25">
      <c r="A27" s="2322" t="s">
        <v>1237</v>
      </c>
      <c r="B27" s="2323"/>
      <c r="C27" s="509"/>
      <c r="D27" s="509"/>
      <c r="E27" s="509"/>
      <c r="F27" s="1546">
        <f>SUM(C27+D27)-E27</f>
        <v>0</v>
      </c>
      <c r="G27" s="678"/>
    </row>
    <row r="28" spans="1:11" ht="7.5" customHeight="1" thickTop="1" x14ac:dyDescent="0.2">
      <c r="A28" s="545"/>
    </row>
    <row r="29" spans="1:11" ht="23.25" customHeight="1" x14ac:dyDescent="0.2">
      <c r="A29" s="2352" t="s">
        <v>666</v>
      </c>
      <c r="B29" s="2353"/>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1" t="s">
        <v>668</v>
      </c>
      <c r="C52" s="2342"/>
      <c r="D52" s="2342"/>
      <c r="E52" s="123" t="s">
        <v>989</v>
      </c>
      <c r="F52" s="2343"/>
      <c r="G52" s="2344"/>
      <c r="H52" s="117"/>
      <c r="I52" s="117"/>
      <c r="J52" s="120"/>
    </row>
    <row r="53" spans="1:11" ht="11.25" customHeight="1" x14ac:dyDescent="0.2">
      <c r="A53" s="746" t="s">
        <v>1064</v>
      </c>
      <c r="B53" s="124" t="s">
        <v>1105</v>
      </c>
      <c r="C53" s="120"/>
      <c r="D53" s="116"/>
      <c r="E53" s="123" t="s">
        <v>576</v>
      </c>
      <c r="F53" s="2345"/>
      <c r="G53" s="2346"/>
      <c r="H53" s="117"/>
      <c r="I53" s="117"/>
      <c r="J53" s="120"/>
    </row>
    <row r="54" spans="1:11" ht="11.25" customHeight="1" x14ac:dyDescent="0.2">
      <c r="A54" s="747"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zoomScalePageLayoutView="110" workbookViewId="0">
      <selection activeCell="Z20" sqref="Z2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71093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9"/>
      <c r="I1" s="752"/>
      <c r="J1" s="751"/>
    </row>
    <row r="2" spans="1:11" ht="36.75" x14ac:dyDescent="0.2">
      <c r="A2" s="2358" t="s">
        <v>1874</v>
      </c>
      <c r="B2" s="2359"/>
      <c r="C2" s="2359"/>
      <c r="D2" s="2359"/>
      <c r="E2" s="2360"/>
      <c r="F2" s="1827" t="s">
        <v>1055</v>
      </c>
      <c r="G2" s="1828" t="s">
        <v>100</v>
      </c>
      <c r="H2" s="1828" t="s">
        <v>471</v>
      </c>
      <c r="I2" s="1828" t="s">
        <v>1354</v>
      </c>
      <c r="J2" s="1828" t="s">
        <v>1000</v>
      </c>
      <c r="K2" s="1828" t="s">
        <v>144</v>
      </c>
    </row>
    <row r="3" spans="1:11" x14ac:dyDescent="0.2">
      <c r="A3" s="2361" t="s">
        <v>1997</v>
      </c>
      <c r="B3" s="2362"/>
      <c r="C3" s="2362"/>
      <c r="D3" s="2362"/>
      <c r="E3" s="2363"/>
      <c r="F3" s="255"/>
      <c r="G3" s="560"/>
      <c r="H3" s="560"/>
      <c r="I3" s="560"/>
      <c r="J3" s="1206"/>
      <c r="K3" s="1206"/>
    </row>
    <row r="4" spans="1:11" x14ac:dyDescent="0.2">
      <c r="A4" s="2364" t="s">
        <v>427</v>
      </c>
      <c r="B4" s="2365"/>
      <c r="C4" s="2365"/>
      <c r="D4" s="2365"/>
      <c r="E4" s="2342"/>
      <c r="F4" s="547"/>
      <c r="G4" s="568"/>
      <c r="H4" s="567"/>
      <c r="I4" s="568"/>
      <c r="J4" s="1184"/>
      <c r="K4" s="1184"/>
    </row>
    <row r="5" spans="1:11" ht="13.5" customHeight="1" x14ac:dyDescent="0.2">
      <c r="A5" s="2375" t="s">
        <v>1236</v>
      </c>
      <c r="B5" s="2376"/>
      <c r="C5" s="2376"/>
      <c r="D5" s="2376"/>
      <c r="E5" s="2377"/>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8" t="s">
        <v>1840</v>
      </c>
      <c r="B10" s="2355"/>
      <c r="C10" s="2355"/>
      <c r="D10" s="2355"/>
      <c r="E10" s="2379"/>
      <c r="F10" s="1272" t="s">
        <v>1008</v>
      </c>
      <c r="G10" s="565"/>
      <c r="H10" s="1273"/>
      <c r="I10" s="560"/>
      <c r="J10" s="1206"/>
      <c r="K10" s="1206"/>
    </row>
    <row r="11" spans="1:11" x14ac:dyDescent="0.2">
      <c r="A11" s="2375" t="s">
        <v>166</v>
      </c>
      <c r="B11" s="2376"/>
      <c r="C11" s="2376"/>
      <c r="D11" s="2376"/>
      <c r="E11" s="2377"/>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6" t="s">
        <v>428</v>
      </c>
      <c r="B13" s="2367"/>
      <c r="C13" s="2367"/>
      <c r="D13" s="2367"/>
      <c r="E13" s="2368"/>
      <c r="F13" s="1141"/>
      <c r="G13" s="562"/>
      <c r="H13" s="563"/>
      <c r="I13" s="564"/>
      <c r="J13" s="564"/>
      <c r="K13" s="564"/>
    </row>
    <row r="14" spans="1:11" x14ac:dyDescent="0.2">
      <c r="A14" s="2383" t="s">
        <v>524</v>
      </c>
      <c r="B14" s="2383"/>
      <c r="C14" s="2383"/>
      <c r="D14" s="2383"/>
      <c r="E14" s="2384"/>
      <c r="F14" s="257" t="s">
        <v>998</v>
      </c>
      <c r="G14" s="565"/>
      <c r="H14" s="560"/>
      <c r="I14" s="566"/>
      <c r="J14" s="1174"/>
      <c r="K14" s="1206"/>
    </row>
    <row r="15" spans="1:11" x14ac:dyDescent="0.2">
      <c r="A15" s="2376" t="s">
        <v>5</v>
      </c>
      <c r="B15" s="2376"/>
      <c r="C15" s="2376"/>
      <c r="D15" s="2376"/>
      <c r="E15" s="2377"/>
      <c r="F15" s="257" t="s">
        <v>999</v>
      </c>
      <c r="G15" s="566"/>
      <c r="H15" s="560"/>
      <c r="I15" s="560"/>
      <c r="J15" s="1206"/>
      <c r="K15" s="1206"/>
    </row>
    <row r="16" spans="1:11" ht="12.75" customHeight="1" x14ac:dyDescent="0.2">
      <c r="A16" s="2376" t="s">
        <v>336</v>
      </c>
      <c r="B16" s="2376"/>
      <c r="C16" s="2376"/>
      <c r="D16" s="2376"/>
      <c r="E16" s="2377"/>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9" t="s">
        <v>426</v>
      </c>
      <c r="B18" s="2370"/>
      <c r="C18" s="2370"/>
      <c r="D18" s="2370"/>
      <c r="E18" s="2371"/>
      <c r="F18" s="257" t="s">
        <v>1085</v>
      </c>
      <c r="G18" s="565"/>
      <c r="H18" s="565"/>
      <c r="I18" s="565"/>
      <c r="J18" s="1206"/>
      <c r="K18" s="1192"/>
    </row>
    <row r="19" spans="1:11" ht="25.5" customHeight="1" x14ac:dyDescent="0.2">
      <c r="A19" s="2386" t="s">
        <v>1999</v>
      </c>
      <c r="B19" s="2386"/>
      <c r="C19" s="2386"/>
      <c r="D19" s="2386"/>
      <c r="E19" s="2387"/>
      <c r="F19" s="257" t="s">
        <v>1086</v>
      </c>
      <c r="G19" s="565"/>
      <c r="H19" s="565"/>
      <c r="I19" s="565"/>
      <c r="J19" s="1206"/>
      <c r="K19" s="1192"/>
    </row>
    <row r="20" spans="1:11" ht="12.75" customHeight="1" x14ac:dyDescent="0.2">
      <c r="A20" s="2388" t="s">
        <v>1839</v>
      </c>
      <c r="B20" s="2389"/>
      <c r="C20" s="2389"/>
      <c r="D20" s="2389"/>
      <c r="E20" s="2390"/>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5" t="s">
        <v>1841</v>
      </c>
      <c r="B22" s="2355"/>
      <c r="C22" s="2355"/>
      <c r="D22" s="2355"/>
      <c r="E22" s="2385"/>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80"/>
      <c r="I31" s="2381"/>
      <c r="J31" s="2381"/>
      <c r="K31" s="2381"/>
    </row>
    <row r="32" spans="1:11" x14ac:dyDescent="0.2">
      <c r="A32" s="58"/>
      <c r="B32" s="9"/>
      <c r="C32" s="9"/>
      <c r="D32" s="9"/>
      <c r="E32" s="549"/>
      <c r="F32" s="1147" t="s">
        <v>620</v>
      </c>
      <c r="G32" s="569"/>
      <c r="H32" s="2382"/>
      <c r="I32" s="2381"/>
      <c r="J32" s="2381"/>
      <c r="K32" s="2381"/>
    </row>
    <row r="33" spans="1:11" x14ac:dyDescent="0.2">
      <c r="A33" s="1730" t="s">
        <v>1838</v>
      </c>
      <c r="B33" s="112"/>
      <c r="C33" s="112"/>
      <c r="D33" s="112"/>
      <c r="E33" s="112"/>
      <c r="F33" s="112"/>
      <c r="G33" s="570"/>
      <c r="H33" s="2382"/>
      <c r="I33" s="2381"/>
      <c r="J33" s="2381"/>
      <c r="K33" s="2381"/>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5" t="s">
        <v>621</v>
      </c>
      <c r="B41" s="2356"/>
      <c r="C41" s="2356"/>
      <c r="D41" s="2356"/>
      <c r="E41" s="2356"/>
      <c r="F41" s="2357"/>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zoomScalePageLayoutView="110" workbookViewId="0">
      <selection activeCell="Z20" sqref="Z20"/>
    </sheetView>
  </sheetViews>
  <sheetFormatPr defaultColWidth="9.140625" defaultRowHeight="12.75" x14ac:dyDescent="0.2"/>
  <cols>
    <col min="1" max="1" width="28.7109375" style="627" customWidth="1"/>
    <col min="2" max="2" width="4.42578125" style="40" customWidth="1"/>
    <col min="3" max="6" width="12.7109375" style="40" customWidth="1"/>
    <col min="7" max="7" width="6.42578125" style="40" customWidth="1"/>
    <col min="8" max="8" width="14.140625" style="40" customWidth="1"/>
    <col min="9" max="10" width="12.7109375" style="40" customWidth="1"/>
    <col min="11" max="11" width="13.42578125" style="40" customWidth="1"/>
    <col min="12" max="12" width="13.7109375" style="40" customWidth="1"/>
    <col min="13" max="16384" width="9.140625" style="40"/>
  </cols>
  <sheetData>
    <row r="1" spans="1:14" ht="33" customHeight="1" x14ac:dyDescent="0.2">
      <c r="A1" s="626" t="s">
        <v>531</v>
      </c>
      <c r="B1" s="297"/>
      <c r="C1" s="298"/>
      <c r="D1" s="835"/>
      <c r="E1" s="808"/>
      <c r="F1" s="808"/>
      <c r="G1" s="69"/>
      <c r="H1" s="304"/>
      <c r="I1" s="305"/>
      <c r="J1" s="2391"/>
      <c r="K1" s="2392"/>
      <c r="L1" s="2392"/>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2183315</v>
      </c>
      <c r="D8" s="636"/>
      <c r="E8" s="636"/>
      <c r="F8" s="1058">
        <f>(C8+D8)-E8</f>
        <v>2183315</v>
      </c>
      <c r="G8" s="632">
        <v>50</v>
      </c>
      <c r="H8" s="572">
        <v>1276807</v>
      </c>
      <c r="I8" s="572">
        <v>44450</v>
      </c>
      <c r="J8" s="572"/>
      <c r="K8" s="1057">
        <f>(H8+I8)-J8</f>
        <v>1321257</v>
      </c>
      <c r="L8" s="1057">
        <f>F8-K8</f>
        <v>862058</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151673</v>
      </c>
      <c r="D12" s="636">
        <v>38285</v>
      </c>
      <c r="E12" s="636">
        <v>12671</v>
      </c>
      <c r="F12" s="1058">
        <f>(C12+D12)-E12</f>
        <v>177287</v>
      </c>
      <c r="G12" s="632">
        <v>10</v>
      </c>
      <c r="H12" s="572">
        <v>57273</v>
      </c>
      <c r="I12" s="572">
        <f>57642-44450</f>
        <v>13192</v>
      </c>
      <c r="J12" s="572">
        <v>12671</v>
      </c>
      <c r="K12" s="1057">
        <f>(H12+I12)-J12</f>
        <v>57794</v>
      </c>
      <c r="L12" s="1057">
        <f>F12-K12</f>
        <v>119493</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f>299559+65371</f>
        <v>364930</v>
      </c>
      <c r="E15" s="636"/>
      <c r="F15" s="1058">
        <f>(C15+D15)-E15</f>
        <v>364930</v>
      </c>
      <c r="G15" s="633" t="s">
        <v>1008</v>
      </c>
      <c r="H15" s="634"/>
      <c r="I15" s="634"/>
      <c r="J15" s="634"/>
      <c r="K15" s="634"/>
      <c r="L15" s="1057">
        <f>F15-K15</f>
        <v>364930</v>
      </c>
    </row>
    <row r="16" spans="1:14" ht="15" customHeight="1" thickTop="1" thickBot="1" x14ac:dyDescent="0.25">
      <c r="A16" s="831" t="s">
        <v>729</v>
      </c>
      <c r="B16" s="865">
        <v>200</v>
      </c>
      <c r="C16" s="638">
        <f>SUM(C3,C5:C6,C8:C10,C12:C15)</f>
        <v>2334988</v>
      </c>
      <c r="D16" s="638">
        <f>SUM(D3,D5:D6,D8:D10,D12:D15)</f>
        <v>403215</v>
      </c>
      <c r="E16" s="638">
        <f>SUM(E3,E5:E6,E8:E10,E12:E15)</f>
        <v>12671</v>
      </c>
      <c r="F16" s="638">
        <f>SUM(F3,F5:F6,F8:F10,F12:F15)</f>
        <v>2725532</v>
      </c>
      <c r="G16" s="632"/>
      <c r="H16" s="638">
        <f>SUM(H3,H6,H8:H10,H12:H14,)</f>
        <v>1334080</v>
      </c>
      <c r="I16" s="638">
        <f>SUM(I3,I6,I8:I10,I12:I14,)</f>
        <v>57642</v>
      </c>
      <c r="J16" s="638">
        <f>SUM(J3,J6,J8:J10,J12:J14,)</f>
        <v>12671</v>
      </c>
      <c r="K16" s="1058">
        <f>(H16+I16)-J16</f>
        <v>1379051</v>
      </c>
      <c r="L16" s="1058">
        <f>F16-K16</f>
        <v>1346481</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17234</v>
      </c>
      <c r="G17" s="631">
        <v>10</v>
      </c>
      <c r="H17" s="1068"/>
      <c r="I17" s="1057">
        <f>F17/G17</f>
        <v>1723.4</v>
      </c>
      <c r="J17" s="1068"/>
      <c r="K17" s="1069"/>
      <c r="L17" s="1069"/>
    </row>
    <row r="18" spans="1:12" ht="14.25" thickTop="1" thickBot="1" x14ac:dyDescent="0.25">
      <c r="A18" s="867" t="s">
        <v>775</v>
      </c>
      <c r="B18" s="868"/>
      <c r="C18" s="1070"/>
      <c r="D18" s="1070"/>
      <c r="E18" s="1070"/>
      <c r="F18" s="1071"/>
      <c r="G18" s="866"/>
      <c r="H18" s="639"/>
      <c r="I18" s="1058">
        <f>SUM(I16,I17)</f>
        <v>59365.4</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zoomScalePageLayoutView="110" workbookViewId="0">
      <pane ySplit="5" topLeftCell="A6" activePane="bottomLeft" state="frozen"/>
      <selection activeCell="Z20" sqref="Z20"/>
      <selection pane="bottomLeft" activeCell="Z20" sqref="Z2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71093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1"/>
    </row>
    <row r="2" spans="1:7" ht="13.5" thickBot="1" x14ac:dyDescent="0.25">
      <c r="A2" s="2399" t="s">
        <v>556</v>
      </c>
      <c r="B2" s="2400"/>
      <c r="C2" s="2400"/>
      <c r="D2" s="2400"/>
      <c r="E2" s="2400"/>
      <c r="F2" s="2401"/>
      <c r="G2" s="932"/>
    </row>
    <row r="3" spans="1:7" ht="12" thickTop="1" x14ac:dyDescent="0.2">
      <c r="A3" s="382"/>
      <c r="B3" s="87"/>
      <c r="C3" s="354"/>
      <c r="D3" s="87"/>
      <c r="E3" s="354"/>
      <c r="F3" s="87"/>
      <c r="G3" s="87"/>
    </row>
    <row r="4" spans="1:7" ht="12.4" customHeight="1" x14ac:dyDescent="0.2">
      <c r="A4" s="1039" t="s">
        <v>1247</v>
      </c>
      <c r="B4" s="72" t="s">
        <v>121</v>
      </c>
      <c r="D4" s="933"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1652697</v>
      </c>
      <c r="G8" s="356"/>
    </row>
    <row r="9" spans="1:7" ht="12" customHeight="1" x14ac:dyDescent="0.2">
      <c r="A9" s="358" t="s">
        <v>528</v>
      </c>
      <c r="B9" s="935" t="s">
        <v>1804</v>
      </c>
      <c r="C9" s="357"/>
      <c r="D9" s="358" t="s">
        <v>580</v>
      </c>
      <c r="E9" s="576"/>
      <c r="F9" s="937">
        <f>'Expenditures 15-22'!K150</f>
        <v>554595</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7451</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2214743</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5620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208184</v>
      </c>
      <c r="G53" s="356"/>
    </row>
    <row r="54" spans="1:7" ht="12" customHeight="1" x14ac:dyDescent="0.2">
      <c r="A54" s="358" t="s">
        <v>527</v>
      </c>
      <c r="B54" s="358" t="s">
        <v>1816</v>
      </c>
      <c r="C54" s="956" t="s">
        <v>1138</v>
      </c>
      <c r="D54" s="952" t="s">
        <v>1278</v>
      </c>
      <c r="E54" s="576"/>
      <c r="F54" s="1099">
        <f>'Expenditures 15-22'!G114</f>
        <v>24985</v>
      </c>
      <c r="G54" s="356"/>
    </row>
    <row r="55" spans="1:7" ht="12" customHeight="1" x14ac:dyDescent="0.2">
      <c r="A55" s="358" t="s">
        <v>527</v>
      </c>
      <c r="B55" s="358" t="s">
        <v>1817</v>
      </c>
      <c r="C55" s="956" t="s">
        <v>1138</v>
      </c>
      <c r="D55" s="952" t="s">
        <v>328</v>
      </c>
      <c r="E55" s="576"/>
      <c r="F55" s="1099">
        <f>'Expenditures 15-22'!I114</f>
        <v>14464</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378231</v>
      </c>
      <c r="G58" s="356"/>
    </row>
    <row r="59" spans="1:7" ht="12" customHeight="1" x14ac:dyDescent="0.2">
      <c r="A59" s="962" t="s">
        <v>528</v>
      </c>
      <c r="B59" s="67" t="s">
        <v>1821</v>
      </c>
      <c r="C59" s="1042" t="s">
        <v>1138</v>
      </c>
      <c r="D59" s="67" t="s">
        <v>328</v>
      </c>
      <c r="F59" s="1102">
        <f>'Expenditures 15-22'!I150</f>
        <v>2770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634254</v>
      </c>
      <c r="G75" s="356"/>
    </row>
    <row r="76" spans="1:8" s="962" customFormat="1" ht="12" customHeight="1" thickTop="1" thickBot="1" x14ac:dyDescent="0.25">
      <c r="A76" s="582"/>
      <c r="B76" s="580"/>
      <c r="C76" s="581"/>
      <c r="D76" s="961" t="s">
        <v>1791</v>
      </c>
      <c r="E76" s="592"/>
      <c r="F76" s="1105">
        <f>(F14-F75)</f>
        <v>1580489</v>
      </c>
      <c r="G76" s="358"/>
    </row>
    <row r="77" spans="1:8" s="962" customFormat="1" ht="12" customHeight="1" thickTop="1" x14ac:dyDescent="0.2">
      <c r="A77" s="583"/>
      <c r="B77" s="580"/>
      <c r="C77" s="581"/>
      <c r="D77" s="961" t="s">
        <v>2028</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3" t="s">
        <v>1293</v>
      </c>
      <c r="B80" s="2394"/>
      <c r="C80" s="2394"/>
      <c r="D80" s="2394"/>
      <c r="E80" s="2394"/>
      <c r="F80" s="2395"/>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2363</v>
      </c>
      <c r="G93" s="970"/>
    </row>
    <row r="94" spans="1:7" ht="12" customHeight="1" x14ac:dyDescent="0.2">
      <c r="A94" s="971" t="s">
        <v>146</v>
      </c>
      <c r="B94" s="971" t="s">
        <v>182</v>
      </c>
      <c r="C94" s="968">
        <v>1700</v>
      </c>
      <c r="D94" s="977" t="str">
        <f>'Revenues 9-14'!A82</f>
        <v>Total District/School Activity Income</v>
      </c>
      <c r="E94" s="384"/>
      <c r="F94" s="1064">
        <f>SUM('Revenues 9-14'!C82,'Revenues 9-14'!D82)</f>
        <v>9359</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18750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166200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667031</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10510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187480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4860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1066553</v>
      </c>
    </row>
    <row r="176" spans="1:7" ht="12" customHeight="1" x14ac:dyDescent="0.2">
      <c r="A176" s="585"/>
      <c r="B176" s="586"/>
      <c r="C176" s="587"/>
      <c r="D176" s="993" t="s">
        <v>1855</v>
      </c>
      <c r="E176" s="1047"/>
      <c r="F176" s="1109">
        <f>'PCTC-OEPP 28-29'!F76-F175</f>
        <v>513936</v>
      </c>
    </row>
    <row r="177" spans="1:7" ht="12" customHeight="1" x14ac:dyDescent="0.2">
      <c r="A177" s="585"/>
      <c r="B177" s="586"/>
      <c r="C177" s="587"/>
      <c r="D177" s="993" t="s">
        <v>2012</v>
      </c>
      <c r="E177" s="1047"/>
      <c r="F177" s="1109">
        <f>'Cap Outlay Deprec 27'!I18</f>
        <v>59365.4</v>
      </c>
    </row>
    <row r="178" spans="1:7" ht="12" customHeight="1" x14ac:dyDescent="0.2">
      <c r="A178" s="585"/>
      <c r="B178" s="586"/>
      <c r="C178" s="587"/>
      <c r="D178" s="993" t="s">
        <v>1857</v>
      </c>
      <c r="E178" s="1047"/>
      <c r="F178" s="1109">
        <f>F176+F177</f>
        <v>573301.4</v>
      </c>
    </row>
    <row r="179" spans="1:7" ht="12" customHeight="1" x14ac:dyDescent="0.2">
      <c r="A179" s="585"/>
      <c r="B179" s="588"/>
      <c r="C179" s="587"/>
      <c r="D179" s="993" t="s">
        <v>2013</v>
      </c>
      <c r="E179" s="1047"/>
      <c r="F179" s="1110">
        <f>'PCTC-OEPP 28-29'!F77</f>
        <v>0</v>
      </c>
      <c r="G179" s="68"/>
    </row>
    <row r="180" spans="1:7" ht="12" customHeight="1" thickBot="1" x14ac:dyDescent="0.25">
      <c r="A180" s="585"/>
      <c r="B180" s="588"/>
      <c r="C180" s="587"/>
      <c r="D180" s="993" t="s">
        <v>1934</v>
      </c>
      <c r="E180" s="1047" t="s">
        <v>1935</v>
      </c>
      <c r="F180" s="1111" t="e">
        <f>F178/F179</f>
        <v>#DIV/0!</v>
      </c>
      <c r="G180" s="67">
        <v>6323</v>
      </c>
    </row>
    <row r="181" spans="1:7" ht="12" thickTop="1" x14ac:dyDescent="0.2">
      <c r="B181" s="68"/>
      <c r="C181" s="385"/>
      <c r="D181" s="68"/>
      <c r="E181" s="385"/>
      <c r="F181" s="68"/>
      <c r="G181" s="994">
        <v>6326</v>
      </c>
    </row>
    <row r="182" spans="1:7" ht="12.4" customHeight="1" x14ac:dyDescent="0.2">
      <c r="A182" s="68" t="s">
        <v>1649</v>
      </c>
      <c r="B182" s="68"/>
      <c r="C182" s="385"/>
      <c r="D182" s="68"/>
      <c r="E182" s="385"/>
      <c r="F182" s="68"/>
      <c r="G182" s="68"/>
    </row>
    <row r="183" spans="1:7" ht="12.4" customHeight="1" x14ac:dyDescent="0.2">
      <c r="B183" s="68"/>
      <c r="C183" s="385"/>
      <c r="D183" s="68"/>
      <c r="E183" s="385"/>
      <c r="F183" s="68"/>
      <c r="G183" s="68"/>
    </row>
    <row r="184" spans="1:7" ht="12.4" customHeight="1" x14ac:dyDescent="0.2">
      <c r="A184" s="593"/>
      <c r="C184" s="385"/>
      <c r="D184" s="68"/>
      <c r="E184" s="385"/>
      <c r="F184" s="68"/>
      <c r="G184" s="68"/>
    </row>
    <row r="185" spans="1:7" ht="12.4"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zoomScalePageLayoutView="110" workbookViewId="0">
      <selection activeCell="Z20" sqref="Z20"/>
    </sheetView>
  </sheetViews>
  <sheetFormatPr defaultColWidth="9.140625" defaultRowHeight="12.75" x14ac:dyDescent="0.2"/>
  <cols>
    <col min="1" max="1" width="8.140625" style="214" customWidth="1"/>
    <col min="2" max="2" width="46.71093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42578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4" t="s">
        <v>1630</v>
      </c>
      <c r="B5" s="2405"/>
      <c r="C5" s="2405"/>
      <c r="D5" s="2405"/>
      <c r="E5" s="2405"/>
      <c r="F5" s="2405"/>
      <c r="G5" s="2406"/>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9" t="s">
        <v>2090</v>
      </c>
      <c r="B11" s="2410"/>
      <c r="C11" s="2410"/>
      <c r="D11" s="2411"/>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984963</v>
      </c>
      <c r="F19" s="764"/>
      <c r="G19" s="766">
        <f>'Expenditures 15-22'!K33-SUM('Expenditures 15-22'!G33,'Expenditures 15-22'!I33)+'Expenditures 15-22'!D223</f>
        <v>984963</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78583</v>
      </c>
      <c r="F21" s="764"/>
      <c r="G21" s="766">
        <f>'Expenditures 15-22'!K42-SUM('Expenditures 15-22'!G42,'Expenditures 15-22'!I42)+'Expenditures 15-22'!K120-SUM('Expenditures 15-22'!G120,'Expenditures 15-22'!I120)+'Expenditures 15-22'!K174-SUM('Expenditures 15-22'!G174,'Expenditures 15-22'!I174)+'Expenditures 15-22'!D232</f>
        <v>78583</v>
      </c>
      <c r="H21" s="286"/>
      <c r="I21" s="215"/>
    </row>
    <row r="22" spans="1:9" s="2" customFormat="1" ht="12" customHeight="1" x14ac:dyDescent="0.2">
      <c r="A22" s="763" t="s">
        <v>644</v>
      </c>
      <c r="B22" s="759"/>
      <c r="C22" s="758">
        <v>2200</v>
      </c>
      <c r="D22" s="764"/>
      <c r="E22" s="765">
        <f>'Expenditures 15-22'!K47-SUM('Expenditures 15-22'!G47,'Expenditures 15-22'!I47)+'Expenditures 15-22'!D237</f>
        <v>65577</v>
      </c>
      <c r="F22" s="764"/>
      <c r="G22" s="766">
        <f>'Expenditures 15-22'!K47-SUM('Expenditures 15-22'!G47,'Expenditures 15-22'!I47)+'Expenditures 15-22'!D237</f>
        <v>65577</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128036</v>
      </c>
      <c r="F23" s="764"/>
      <c r="G23" s="765">
        <f>'Expenditures 15-22'!K53-SUM('Expenditures 15-22'!G53,'Expenditures 15-22'!I53)+'Expenditures 15-22'!D251+'Expenditures 15-22'!K323-SUM('Expenditures 15-22'!G323,'Expenditures 15-22'!I323)</f>
        <v>128036</v>
      </c>
      <c r="H23" s="286"/>
      <c r="I23" s="215"/>
    </row>
    <row r="24" spans="1:9" s="2" customFormat="1" ht="12" customHeight="1" x14ac:dyDescent="0.2">
      <c r="A24" s="763" t="s">
        <v>646</v>
      </c>
      <c r="B24" s="759"/>
      <c r="C24" s="758">
        <v>2400</v>
      </c>
      <c r="D24" s="764"/>
      <c r="E24" s="765">
        <f>'Expenditures 15-22'!K57-SUM('Expenditures 15-22'!G57,'Expenditures 15-22'!I57)+'Expenditures 15-22'!D255</f>
        <v>142836</v>
      </c>
      <c r="F24" s="764"/>
      <c r="G24" s="766">
        <f>'Expenditures 15-22'!K57-SUM('Expenditures 15-22'!G57,'Expenditures 15-22'!I57)+'Expenditures 15-22'!D255</f>
        <v>142836</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5069</v>
      </c>
      <c r="E26" s="765">
        <f>'Expenditures 15-22'!K122-SUM('Expenditures 15-22'!G122,'Expenditures 15-22'!I122)+E7</f>
        <v>0</v>
      </c>
      <c r="F26" s="765">
        <f>'Expenditures 15-22'!K59-SUM('Expenditures 15-22'!G59,'Expenditures 15-22'!I59)+'Expenditures 15-22'!D257-E7</f>
        <v>5069</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171511</v>
      </c>
      <c r="F28" s="768">
        <f>'Expenditures 15-22'!K61-SUM('Expenditures 15-22'!G61,'Expenditures 15-22'!I61)+'Expenditures 15-22'!K124-SUM('Expenditures 15-22'!G124,'Expenditures 15-22'!I124)+'Expenditures 15-22'!D260-E9</f>
        <v>171511</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7451</v>
      </c>
      <c r="F29" s="764"/>
      <c r="G29" s="766">
        <f>'Expenditures 15-22'!K62-SUM('Expenditures 15-22'!G62,'Expenditures 15-22'!I62)+'Expenditures 15-22'!K125-SUM('Expenditures 15-22'!G125,'Expenditures 15-22'!I125)+'Expenditures 15-22'!K176-SUM('Expenditures 15-22'!G176,'Expenditures 15-22'!I176)+'Expenditures 15-22'!D261</f>
        <v>7451</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5069</v>
      </c>
      <c r="E40" s="768">
        <f>SUM(E19:E39)</f>
        <v>1578957</v>
      </c>
      <c r="F40" s="768">
        <f>SUM(F19:F39)</f>
        <v>176580</v>
      </c>
      <c r="G40" s="768">
        <f>SUM(G19:G39)</f>
        <v>1407446</v>
      </c>
    </row>
    <row r="41" spans="1:7" x14ac:dyDescent="0.2">
      <c r="A41" s="286"/>
      <c r="B41" s="215"/>
      <c r="C41" s="287"/>
      <c r="D41" s="2407" t="s">
        <v>602</v>
      </c>
      <c r="E41" s="2408"/>
      <c r="F41" s="772" t="s">
        <v>603</v>
      </c>
      <c r="G41" s="779"/>
    </row>
    <row r="42" spans="1:7" ht="12" customHeight="1" x14ac:dyDescent="0.2">
      <c r="A42" s="286"/>
      <c r="B42" s="215"/>
      <c r="C42" s="287"/>
      <c r="D42" s="773" t="s">
        <v>551</v>
      </c>
      <c r="E42" s="769">
        <f>D40</f>
        <v>5069</v>
      </c>
      <c r="F42" s="773" t="s">
        <v>553</v>
      </c>
      <c r="G42" s="769">
        <f>F40</f>
        <v>176580</v>
      </c>
    </row>
    <row r="43" spans="1:7" ht="12" customHeight="1" x14ac:dyDescent="0.2">
      <c r="A43" s="286"/>
      <c r="B43" s="215"/>
      <c r="C43" s="287"/>
      <c r="D43" s="773" t="s">
        <v>552</v>
      </c>
      <c r="E43" s="769">
        <f>E40</f>
        <v>1578957</v>
      </c>
      <c r="F43" s="773" t="s">
        <v>552</v>
      </c>
      <c r="G43" s="769">
        <f>G40</f>
        <v>1407446</v>
      </c>
    </row>
    <row r="44" spans="1:7" ht="12" customHeight="1" x14ac:dyDescent="0.2">
      <c r="A44" s="286"/>
      <c r="B44" s="215"/>
      <c r="C44" s="215"/>
      <c r="D44" s="783" t="s">
        <v>1165</v>
      </c>
      <c r="E44" s="784">
        <f>(E42/E43)</f>
        <v>3.210347083549457E-3</v>
      </c>
      <c r="F44" s="783" t="s">
        <v>1165</v>
      </c>
      <c r="G44" s="784">
        <f>(G42/G43)</f>
        <v>0.12546129656128904</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zoomScalePageLayoutView="110" workbookViewId="0">
      <pane ySplit="4" topLeftCell="A5" activePane="bottomLeft" state="frozen"/>
      <selection activeCell="Z20" sqref="Z20"/>
      <selection pane="bottomLeft" activeCell="Z20" sqref="Z20"/>
    </sheetView>
  </sheetViews>
  <sheetFormatPr defaultColWidth="9.140625" defaultRowHeight="12.75" x14ac:dyDescent="0.2"/>
  <cols>
    <col min="1" max="1" width="52.7109375" style="1944" customWidth="1"/>
    <col min="2" max="3" width="9.7109375" style="1924" customWidth="1"/>
    <col min="4" max="4" width="12.42578125" style="1945" customWidth="1"/>
    <col min="5" max="5" width="52.28515625" style="1924" customWidth="1"/>
    <col min="6" max="6" width="9.140625" style="1924"/>
    <col min="7" max="7" width="5.7109375" style="1924" bestFit="1" customWidth="1"/>
    <col min="8" max="16384" width="9.140625" style="1924"/>
  </cols>
  <sheetData>
    <row r="1" spans="1:7" ht="21" customHeight="1" x14ac:dyDescent="0.2">
      <c r="A1" s="2412" t="s">
        <v>1650</v>
      </c>
      <c r="B1" s="2412"/>
      <c r="C1" s="2412"/>
      <c r="D1" s="2412"/>
      <c r="E1" s="2412"/>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16" t="s">
        <v>1936</v>
      </c>
      <c r="B5" s="2417"/>
      <c r="C5" s="2417"/>
      <c r="D5" s="2417"/>
      <c r="E5" s="2417"/>
    </row>
    <row r="6" spans="1:7" ht="12" customHeight="1" x14ac:dyDescent="0.25">
      <c r="A6" s="1925"/>
      <c r="B6" s="2418" t="str">
        <f>COVER!A17</f>
        <v>Whiteside Regional Vocational System</v>
      </c>
      <c r="C6" s="2418"/>
      <c r="D6" s="2418"/>
      <c r="E6" s="1926"/>
    </row>
    <row r="7" spans="1:7" ht="11.25" customHeight="1" x14ac:dyDescent="0.25">
      <c r="A7" s="1925"/>
      <c r="B7" s="2419">
        <f>COVER!A13</f>
        <v>47098005046</v>
      </c>
      <c r="C7" s="2419"/>
      <c r="D7" s="2419"/>
      <c r="E7" s="1926"/>
    </row>
    <row r="8" spans="1:7" ht="34.5" customHeight="1" x14ac:dyDescent="0.2">
      <c r="A8" s="1947" t="s">
        <v>1652</v>
      </c>
      <c r="B8" s="1927" t="s">
        <v>1653</v>
      </c>
      <c r="C8" s="1927" t="s">
        <v>1654</v>
      </c>
      <c r="D8" s="1928" t="s">
        <v>1655</v>
      </c>
      <c r="E8" s="1927" t="s">
        <v>1656</v>
      </c>
      <c r="G8" s="1946" t="b">
        <v>1</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1916</v>
      </c>
      <c r="B19" s="1936"/>
      <c r="C19" s="1936"/>
      <c r="D19" s="1939"/>
      <c r="E19" s="1938"/>
    </row>
    <row r="20" spans="1:11" ht="12" customHeight="1" x14ac:dyDescent="0.2">
      <c r="A20" s="1935" t="s">
        <v>1917</v>
      </c>
      <c r="B20" s="1936"/>
      <c r="C20" s="1936"/>
      <c r="D20" s="1939"/>
      <c r="E20" s="1938"/>
    </row>
    <row r="21" spans="1:11" ht="12" customHeight="1" x14ac:dyDescent="0.2">
      <c r="A21" s="1935" t="s">
        <v>1918</v>
      </c>
      <c r="B21" s="1936"/>
      <c r="C21" s="1936"/>
      <c r="D21" s="1939"/>
      <c r="E21" s="1938"/>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c r="C25" s="1936"/>
      <c r="D25" s="1939"/>
      <c r="E25" s="1938"/>
    </row>
    <row r="26" spans="1:11" ht="12" customHeight="1" x14ac:dyDescent="0.2">
      <c r="A26" s="1935" t="s">
        <v>1923</v>
      </c>
      <c r="B26" s="1936"/>
      <c r="C26" s="1936"/>
      <c r="D26" s="1939"/>
      <c r="E26" s="1938"/>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c r="C30" s="1936"/>
      <c r="D30" s="1939"/>
      <c r="E30" s="1938"/>
    </row>
    <row r="31" spans="1:11" ht="12" customHeight="1" x14ac:dyDescent="0.2">
      <c r="A31" s="1935" t="s">
        <v>1928</v>
      </c>
      <c r="B31" s="1936"/>
      <c r="C31" s="1936"/>
      <c r="D31" s="1939"/>
      <c r="E31" s="1938"/>
      <c r="K31" s="1949"/>
    </row>
    <row r="32" spans="1:11" ht="12" customHeight="1" x14ac:dyDescent="0.2">
      <c r="A32" s="1935" t="s">
        <v>1929</v>
      </c>
      <c r="B32" s="1936"/>
      <c r="C32" s="1936"/>
      <c r="D32" s="1939"/>
      <c r="E32" s="1938"/>
    </row>
    <row r="33" spans="1:5" ht="12" customHeight="1" x14ac:dyDescent="0.2">
      <c r="A33" s="1935" t="s">
        <v>1930</v>
      </c>
      <c r="B33" s="1936"/>
      <c r="C33" s="1936"/>
      <c r="D33" s="1939"/>
      <c r="E33" s="1938"/>
    </row>
    <row r="34" spans="1:5" ht="12" customHeight="1" x14ac:dyDescent="0.25">
      <c r="A34" s="1940"/>
      <c r="B34" s="1940"/>
      <c r="C34" s="1940"/>
      <c r="D34" s="1940"/>
      <c r="E34" s="1940"/>
    </row>
    <row r="35" spans="1:5" ht="12" customHeight="1" x14ac:dyDescent="0.2">
      <c r="A35" s="1941"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2"/>
      <c r="B39" s="1942"/>
      <c r="C39" s="1942"/>
      <c r="D39" s="1942"/>
      <c r="E39" s="1942"/>
    </row>
    <row r="40" spans="1:5" s="1940" customFormat="1" ht="12" customHeight="1" x14ac:dyDescent="0.25">
      <c r="A40" s="1943" t="s">
        <v>1667</v>
      </c>
      <c r="B40" s="2428"/>
      <c r="C40" s="2428"/>
      <c r="D40" s="2428"/>
      <c r="E40" s="2429"/>
    </row>
    <row r="41" spans="1:5" s="1940" customFormat="1" ht="12" customHeight="1" x14ac:dyDescent="0.25">
      <c r="A41" s="2430"/>
      <c r="B41" s="2431"/>
      <c r="C41" s="2431"/>
      <c r="D41" s="2431"/>
      <c r="E41" s="2432"/>
    </row>
    <row r="42" spans="1:5" s="1940" customFormat="1" ht="12" customHeight="1" x14ac:dyDescent="0.25">
      <c r="A42" s="2430"/>
      <c r="B42" s="2431"/>
      <c r="C42" s="2431"/>
      <c r="D42" s="2431"/>
      <c r="E42" s="2432"/>
    </row>
    <row r="43" spans="1:5" s="1940" customFormat="1" ht="15" x14ac:dyDescent="0.25">
      <c r="A43" s="2413"/>
      <c r="B43" s="2414"/>
      <c r="C43" s="2414"/>
      <c r="D43" s="2414"/>
      <c r="E43" s="2415"/>
    </row>
    <row r="44" spans="1:5" s="1940" customFormat="1" ht="12" hidden="1" customHeight="1" x14ac:dyDescent="0.25">
      <c r="A44" s="2413"/>
      <c r="B44" s="2414"/>
      <c r="C44" s="2414"/>
      <c r="D44" s="2414"/>
      <c r="E44" s="2415"/>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361950</xdr:colOff>
                    <xdr:row>7</xdr:row>
                    <xdr:rowOff>19050</xdr:rowOff>
                  </from>
                  <to>
                    <xdr:col>0</xdr:col>
                    <xdr:colOff>857250</xdr:colOff>
                    <xdr:row>8</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zoomScalePageLayoutView="110" workbookViewId="0">
      <selection activeCell="Z20" sqref="Z20"/>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65" customHeight="1" x14ac:dyDescent="0.2">
      <c r="A1" s="1594"/>
      <c r="B1" s="1595"/>
      <c r="E1" s="1597"/>
      <c r="F1" s="1598" t="s">
        <v>466</v>
      </c>
      <c r="G1" s="1599"/>
    </row>
    <row r="2" spans="1:10" ht="11.65" customHeight="1" x14ac:dyDescent="0.2">
      <c r="A2" s="1594"/>
      <c r="B2" s="1595"/>
      <c r="E2" s="1597"/>
      <c r="F2" s="1600" t="s">
        <v>327</v>
      </c>
      <c r="G2" s="1599"/>
    </row>
    <row r="3" spans="1:10" ht="11.65" customHeight="1" x14ac:dyDescent="0.2">
      <c r="E3" s="1597"/>
      <c r="F3" s="1600" t="s">
        <v>467</v>
      </c>
      <c r="G3" s="1597"/>
    </row>
    <row r="4" spans="1:10" ht="11.65" customHeight="1" x14ac:dyDescent="0.2">
      <c r="E4" s="1597"/>
      <c r="F4" s="1600" t="s">
        <v>1014</v>
      </c>
      <c r="G4" s="1597"/>
    </row>
    <row r="5" spans="1:10" ht="12.4" customHeight="1" x14ac:dyDescent="0.2">
      <c r="F5" s="1600"/>
    </row>
    <row r="6" spans="1:10" x14ac:dyDescent="0.2">
      <c r="A6" s="1601" t="s">
        <v>761</v>
      </c>
      <c r="B6" s="1602"/>
      <c r="C6" s="1602"/>
      <c r="D6" s="1602"/>
      <c r="E6" s="1603"/>
      <c r="F6" s="1604"/>
      <c r="G6" s="1595"/>
      <c r="H6" s="1605" t="s">
        <v>1191</v>
      </c>
      <c r="I6" s="2438" t="str">
        <f>COVER!A17</f>
        <v>Whiteside Regional Vocational System</v>
      </c>
      <c r="J6" s="2439"/>
    </row>
    <row r="7" spans="1:10" x14ac:dyDescent="0.2">
      <c r="A7" s="2440" t="s">
        <v>1015</v>
      </c>
      <c r="B7" s="2441"/>
      <c r="C7" s="2441"/>
      <c r="D7" s="2441"/>
      <c r="E7" s="2442"/>
      <c r="F7" s="1606"/>
      <c r="G7" s="1595"/>
      <c r="H7" s="1605" t="s">
        <v>431</v>
      </c>
      <c r="I7" s="2443">
        <f>COVER!A13</f>
        <v>47098005046</v>
      </c>
      <c r="J7" s="2443"/>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4" t="s">
        <v>560</v>
      </c>
      <c r="B11" s="2445"/>
      <c r="C11" s="2446"/>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5069</v>
      </c>
      <c r="F15" s="1633">
        <f>'Expenditures 15-22'!K122</f>
        <v>0</v>
      </c>
      <c r="G15" s="1633">
        <f t="shared" si="0"/>
        <v>5069</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7" t="s">
        <v>8</v>
      </c>
      <c r="C18" s="2448"/>
      <c r="D18" s="2449"/>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5069</v>
      </c>
      <c r="F19" s="1641">
        <f t="shared" si="2"/>
        <v>0</v>
      </c>
      <c r="G19" s="1641">
        <f t="shared" si="2"/>
        <v>5069</v>
      </c>
      <c r="H19" s="1641">
        <f t="shared" si="2"/>
        <v>0</v>
      </c>
      <c r="I19" s="1641">
        <f t="shared" si="2"/>
        <v>0</v>
      </c>
      <c r="J19" s="1641">
        <f t="shared" si="2"/>
        <v>0</v>
      </c>
    </row>
    <row r="20" spans="1:10" ht="25.5" customHeight="1" thickTop="1" x14ac:dyDescent="0.2">
      <c r="A20" s="1629">
        <v>9</v>
      </c>
      <c r="B20" s="2450" t="s">
        <v>2020</v>
      </c>
      <c r="C20" s="2448"/>
      <c r="D20" s="2449"/>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19.899999999999999" customHeight="1" x14ac:dyDescent="0.2">
      <c r="B26" s="1644"/>
      <c r="C26" s="2455"/>
      <c r="D26" s="2455"/>
      <c r="E26" s="1912"/>
      <c r="F26" s="2454"/>
      <c r="G26" s="2454"/>
    </row>
    <row r="27" spans="1:10" x14ac:dyDescent="0.2">
      <c r="B27" s="1644"/>
      <c r="C27" s="1907" t="s">
        <v>1199</v>
      </c>
      <c r="D27" s="1908"/>
      <c r="E27" s="1909"/>
      <c r="F27" s="2451" t="s">
        <v>1894</v>
      </c>
      <c r="G27" s="2451"/>
    </row>
    <row r="28" spans="1:10" ht="28.5" customHeight="1" x14ac:dyDescent="0.2">
      <c r="B28" s="1644"/>
      <c r="C28" s="2453"/>
      <c r="D28" s="2453"/>
      <c r="E28" s="1911"/>
      <c r="F28" s="2453"/>
      <c r="G28" s="2453"/>
    </row>
    <row r="29" spans="1:10" x14ac:dyDescent="0.2">
      <c r="B29" s="1644"/>
      <c r="C29" s="1905" t="s">
        <v>2027</v>
      </c>
      <c r="E29" s="1910"/>
      <c r="F29" s="2452" t="s">
        <v>1895</v>
      </c>
      <c r="G29" s="2452"/>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5" t="s">
        <v>138</v>
      </c>
      <c r="D33" s="2436"/>
      <c r="E33" s="2436"/>
      <c r="F33" s="2436"/>
      <c r="G33" s="2436"/>
      <c r="H33" s="2436"/>
      <c r="I33" s="2436"/>
    </row>
    <row r="34" spans="1:10" ht="10.15" customHeight="1" x14ac:dyDescent="0.2">
      <c r="C34" s="2436"/>
      <c r="D34" s="2436"/>
      <c r="E34" s="2436"/>
      <c r="F34" s="2436"/>
      <c r="G34" s="2436"/>
      <c r="H34" s="2436"/>
      <c r="I34" s="2436"/>
    </row>
    <row r="35" spans="1:10" ht="7.5" customHeight="1" x14ac:dyDescent="0.2">
      <c r="C35" s="1649"/>
    </row>
    <row r="36" spans="1:10" ht="13.5" customHeight="1" x14ac:dyDescent="0.2">
      <c r="B36" s="1648"/>
      <c r="C36" s="2437" t="s">
        <v>2093</v>
      </c>
      <c r="D36" s="2436"/>
      <c r="E36" s="2436"/>
      <c r="F36" s="2436"/>
      <c r="G36" s="2436"/>
      <c r="H36" s="2436"/>
      <c r="I36" s="2436"/>
      <c r="J36" s="1650"/>
    </row>
    <row r="37" spans="1:10" ht="22.5" customHeight="1" x14ac:dyDescent="0.2">
      <c r="C37" s="2436"/>
      <c r="D37" s="2436"/>
      <c r="E37" s="2436"/>
      <c r="F37" s="2436"/>
      <c r="G37" s="2436"/>
      <c r="H37" s="2436"/>
      <c r="I37" s="2436"/>
      <c r="J37" s="1650"/>
    </row>
    <row r="38" spans="1:10" ht="7.5" customHeight="1" x14ac:dyDescent="0.2">
      <c r="C38" s="1649"/>
      <c r="D38" s="1651"/>
      <c r="E38" s="1652"/>
      <c r="F38" s="1998"/>
      <c r="G38" s="1652"/>
    </row>
    <row r="39" spans="1:10" ht="13.5" customHeight="1" x14ac:dyDescent="0.2">
      <c r="B39" s="1648"/>
      <c r="C39" s="2433" t="s">
        <v>1028</v>
      </c>
      <c r="D39" s="2434"/>
      <c r="E39" s="2434"/>
      <c r="F39" s="2434"/>
      <c r="G39" s="2434"/>
      <c r="H39" s="2434"/>
      <c r="I39" s="2434"/>
    </row>
    <row r="40" spans="1:10" ht="13.1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zoomScalePageLayoutView="110" workbookViewId="0">
      <selection activeCell="Z20" sqref="Z20"/>
    </sheetView>
  </sheetViews>
  <sheetFormatPr defaultColWidth="8.7109375"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111" t="s">
        <v>2116</v>
      </c>
    </row>
    <row r="6" spans="1:2" x14ac:dyDescent="0.2">
      <c r="A6" s="386">
        <v>2</v>
      </c>
      <c r="B6" s="2111" t="s">
        <v>2117</v>
      </c>
    </row>
    <row r="7" spans="1:2" x14ac:dyDescent="0.2">
      <c r="A7" s="386">
        <v>3</v>
      </c>
      <c r="B7" s="2110" t="s">
        <v>2118</v>
      </c>
    </row>
    <row r="8" spans="1:2" x14ac:dyDescent="0.2">
      <c r="A8" s="386">
        <v>4</v>
      </c>
      <c r="B8" s="2110" t="s">
        <v>2119</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Whiteside Regional Vocational System</v>
      </c>
    </row>
    <row r="65" spans="2:2" x14ac:dyDescent="0.2">
      <c r="B65" s="394">
        <f>COVER!A13</f>
        <v>47098005046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zoomScalePageLayoutView="110" workbookViewId="0">
      <selection activeCell="Z20" sqref="Z20"/>
    </sheetView>
  </sheetViews>
  <sheetFormatPr defaultColWidth="8.7109375"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110" zoomScaleNormal="110" zoomScalePageLayoutView="110" workbookViewId="0">
      <selection activeCell="Z20" sqref="Z20"/>
    </sheetView>
  </sheetViews>
  <sheetFormatPr defaultColWidth="8.7109375"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Document" dvAspect="DVASPECT_ICON" shapeId="84993" r:id="rId4"/>
      </mc:Fallback>
    </mc:AlternateContent>
  </oleObjects>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zoomScalePageLayoutView="110" workbookViewId="0">
      <selection activeCell="Z20" sqref="Z20"/>
    </sheetView>
  </sheetViews>
  <sheetFormatPr defaultColWidth="9.140625" defaultRowHeight="12.75" x14ac:dyDescent="0.2"/>
  <cols>
    <col min="1" max="1" width="33.7109375" style="1523" customWidth="1"/>
    <col min="2" max="6" width="16.7109375" style="1523" customWidth="1"/>
    <col min="7" max="16384" width="9.140625" style="1523"/>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21"/>
      <c r="H2" s="1821"/>
    </row>
    <row r="3" spans="1:8" ht="46.5" customHeight="1" x14ac:dyDescent="0.2">
      <c r="A3" s="2469" t="s">
        <v>1723</v>
      </c>
      <c r="B3" s="2470"/>
      <c r="C3" s="2470"/>
      <c r="D3" s="2470"/>
      <c r="E3" s="2470"/>
      <c r="F3" s="2471"/>
      <c r="G3" s="1821"/>
      <c r="H3" s="1821"/>
    </row>
    <row r="4" spans="1:8" s="1573" customFormat="1" ht="41.25" customHeight="1" x14ac:dyDescent="0.2">
      <c r="A4" s="2472" t="s">
        <v>1876</v>
      </c>
      <c r="B4" s="2473"/>
      <c r="C4" s="2473"/>
      <c r="D4" s="2473"/>
      <c r="E4" s="2473"/>
      <c r="F4" s="2474"/>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1652917</v>
      </c>
      <c r="C6" s="1576">
        <f>'Acct Summary 7-8'!D8</f>
        <v>191642</v>
      </c>
      <c r="D6" s="1576">
        <f>'Acct Summary 7-8'!F8</f>
        <v>10576</v>
      </c>
      <c r="E6" s="1576">
        <f>'Acct Summary 7-8'!I8</f>
        <v>0</v>
      </c>
      <c r="F6" s="1576">
        <f>SUM(B6:E6)</f>
        <v>1855135</v>
      </c>
    </row>
    <row r="7" spans="1:8" s="1577" customFormat="1" ht="14.25" customHeight="1" thickBot="1" x14ac:dyDescent="0.25">
      <c r="A7" s="1575" t="s">
        <v>1635</v>
      </c>
      <c r="B7" s="1578">
        <f>'Acct Summary 7-8'!C17</f>
        <v>1652697</v>
      </c>
      <c r="C7" s="1578">
        <f>'Acct Summary 7-8'!D17</f>
        <v>554595</v>
      </c>
      <c r="D7" s="1578">
        <f>'Acct Summary 7-8'!F17</f>
        <v>7451</v>
      </c>
      <c r="E7" s="1837"/>
      <c r="F7" s="1576">
        <f>SUM(B7:E7)</f>
        <v>2214743</v>
      </c>
    </row>
    <row r="8" spans="1:8" s="1577" customFormat="1" ht="14.25" thickTop="1" thickBot="1" x14ac:dyDescent="0.25">
      <c r="A8" s="1579" t="s">
        <v>1636</v>
      </c>
      <c r="B8" s="1580">
        <f>(B6-B7)</f>
        <v>220</v>
      </c>
      <c r="C8" s="1580">
        <f>(C6-C7)</f>
        <v>-362953</v>
      </c>
      <c r="D8" s="1580">
        <f>(D6-D7)</f>
        <v>3125</v>
      </c>
      <c r="E8" s="1578">
        <f>(E6-E7)</f>
        <v>0</v>
      </c>
      <c r="F8" s="1581">
        <f>SUM(F6-F7)</f>
        <v>-359608</v>
      </c>
    </row>
    <row r="9" spans="1:8" s="1577" customFormat="1" ht="14.25" thickTop="1" thickBot="1" x14ac:dyDescent="0.25">
      <c r="A9" s="1582" t="s">
        <v>2022</v>
      </c>
      <c r="B9" s="1583">
        <f>'Acct Summary 7-8'!C81</f>
        <v>792695</v>
      </c>
      <c r="C9" s="1583">
        <f>'Acct Summary 7-8'!D81</f>
        <v>-58685</v>
      </c>
      <c r="D9" s="1583">
        <f>'Acct Summary 7-8'!F81</f>
        <v>20222</v>
      </c>
      <c r="E9" s="1583">
        <f>'Acct Summary 7-8'!I81</f>
        <v>0</v>
      </c>
      <c r="F9" s="1662">
        <f>SUM(B9:E9)</f>
        <v>754232</v>
      </c>
    </row>
    <row r="10" spans="1:8" ht="16.5" customHeight="1" thickTop="1" x14ac:dyDescent="0.2">
      <c r="A10" s="1584"/>
      <c r="B10" s="1585"/>
      <c r="C10" s="2460"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1"/>
      <c r="E10" s="2461"/>
      <c r="F10" s="2462"/>
    </row>
    <row r="11" spans="1:8" ht="19.5" customHeight="1" x14ac:dyDescent="0.2">
      <c r="A11" s="1660"/>
      <c r="B11" s="1661"/>
      <c r="C11" s="2460"/>
      <c r="D11" s="2461"/>
      <c r="E11" s="2461"/>
      <c r="F11" s="2462"/>
      <c r="H11" s="1659"/>
    </row>
    <row r="12" spans="1:8" ht="19.5" customHeight="1" x14ac:dyDescent="0.2">
      <c r="A12" s="1660"/>
      <c r="B12" s="1661"/>
      <c r="C12" s="2460"/>
      <c r="D12" s="2461"/>
      <c r="E12" s="2461"/>
      <c r="F12" s="2462"/>
      <c r="H12" s="1659"/>
    </row>
    <row r="13" spans="1:8" ht="19.5" customHeight="1" x14ac:dyDescent="0.2">
      <c r="A13" s="1660"/>
      <c r="B13" s="1661"/>
      <c r="C13" s="2463"/>
      <c r="D13" s="2464"/>
      <c r="E13" s="2464"/>
      <c r="F13" s="2465"/>
      <c r="H13" s="1659"/>
    </row>
    <row r="14" spans="1:8" s="1532" customFormat="1" hidden="1" x14ac:dyDescent="0.2">
      <c r="A14" s="2459" t="s">
        <v>1950</v>
      </c>
      <c r="B14" s="2459"/>
      <c r="C14" s="2459"/>
      <c r="D14" s="2459"/>
      <c r="E14" s="2459"/>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zoomScalePageLayoutView="110" workbookViewId="0"/>
  </sheetViews>
  <sheetFormatPr defaultColWidth="9.140625" defaultRowHeight="12" x14ac:dyDescent="0.2"/>
  <cols>
    <col min="1" max="2" width="3.140625" style="225" customWidth="1"/>
    <col min="3" max="3" width="100.7109375" style="224" customWidth="1"/>
    <col min="4" max="4" width="31.71093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5"/>
      <c r="B8" s="2476"/>
      <c r="C8" s="2476"/>
      <c r="D8" s="2477"/>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80" t="s">
        <v>1889</v>
      </c>
      <c r="D11" s="2481"/>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6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3" t="s">
        <v>354</v>
      </c>
      <c r="D27" s="2484"/>
    </row>
    <row r="28" spans="1:4" ht="12.75" x14ac:dyDescent="0.2">
      <c r="A28" s="230"/>
      <c r="B28" s="231">
        <v>2</v>
      </c>
      <c r="C28" s="2482" t="s">
        <v>1913</v>
      </c>
      <c r="D28" s="2328"/>
    </row>
    <row r="29" spans="1:4" ht="12.4" customHeight="1" x14ac:dyDescent="0.2">
      <c r="A29" s="230"/>
      <c r="B29" s="231"/>
      <c r="C29" s="360" t="s">
        <v>1108</v>
      </c>
      <c r="D29" s="1254" t="str">
        <f>IF(COVER!O11="X","CASH",IF(COVER!O12="X","ACCRUAL ","PLEASE CHECK AN ACCOUNTING BASIS."))</f>
        <v xml:space="preserve">ACCRUAL </v>
      </c>
    </row>
    <row r="30" spans="1:4" ht="12.4" customHeight="1" x14ac:dyDescent="0.2">
      <c r="A30" s="230"/>
      <c r="B30" s="231"/>
      <c r="C30" s="360" t="s">
        <v>1590</v>
      </c>
      <c r="D30" s="1254" t="b">
        <f>IF(COVER!O11="X","OK",IF(AND('Aud Quest 2'!J90=0,'Aud Quest 2'!H77&lt;DATE(2016,12,31)),"ENTER ACCOUNTING INFO",IF(AND('Aud Quest 2'!J90&gt;0,'Aud Quest 2'!H77&lt;DATE(2016,12,31)),"OK")))</f>
        <v>0</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4"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5" t="s">
        <v>616</v>
      </c>
      <c r="D49" s="2486"/>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8" t="s">
        <v>900</v>
      </c>
      <c r="D62" s="2479"/>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8" t="s">
        <v>758</v>
      </c>
      <c r="D76" s="2479"/>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zoomScalePageLayoutView="110" workbookViewId="0">
      <selection activeCell="M40" sqref="M40"/>
    </sheetView>
  </sheetViews>
  <sheetFormatPr defaultColWidth="9.140625" defaultRowHeight="12.75" x14ac:dyDescent="0.2"/>
  <cols>
    <col min="1" max="1" width="7.71093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42578125" style="1274" customWidth="1"/>
    <col min="12" max="12" width="12.7109375" style="1274" customWidth="1"/>
    <col min="13" max="13" width="2.7109375" style="1274" customWidth="1"/>
    <col min="14" max="14" width="13.140625" style="1274" customWidth="1"/>
    <col min="15" max="15" width="7.140625" style="1274" customWidth="1"/>
    <col min="16" max="16" width="7" style="1274" customWidth="1"/>
    <col min="17" max="19" width="9.71093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10" t="s">
        <v>2023</v>
      </c>
      <c r="B4" s="2511"/>
      <c r="C4" s="2511"/>
      <c r="D4" s="2511"/>
      <c r="E4" s="2511"/>
      <c r="F4" s="2511"/>
      <c r="G4" s="2511"/>
      <c r="H4" s="2511"/>
      <c r="I4" s="2511"/>
      <c r="J4" s="2511"/>
      <c r="K4" s="2511"/>
      <c r="L4" s="2511"/>
    </row>
    <row r="5" spans="1:29" ht="29.6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9" t="str">
        <f>COVER!A17</f>
        <v>Whiteside Regional Vocational System</v>
      </c>
      <c r="B7" s="2500"/>
      <c r="C7" s="2500"/>
      <c r="D7" s="2512"/>
      <c r="E7" s="2513">
        <f>COVER!A13</f>
        <v>47098005046</v>
      </c>
      <c r="F7" s="2514"/>
      <c r="G7" s="2515" t="str">
        <f>COVER!T23</f>
        <v>066-004023</v>
      </c>
      <c r="H7" s="2516"/>
      <c r="I7" s="2516"/>
      <c r="J7" s="2516"/>
      <c r="K7" s="2516"/>
      <c r="L7" s="2517"/>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518"/>
      <c r="B9" s="2488"/>
      <c r="C9" s="2488"/>
      <c r="D9" s="2488"/>
      <c r="E9" s="2488"/>
      <c r="F9" s="2519"/>
      <c r="G9" s="2487" t="str">
        <f>COVER!T13</f>
        <v>Wipfli LLP</v>
      </c>
      <c r="H9" s="2506"/>
      <c r="I9" s="2506"/>
      <c r="J9" s="2506"/>
      <c r="K9" s="2506"/>
      <c r="L9" s="2520"/>
    </row>
    <row r="10" spans="1:29" ht="13.5" customHeight="1" x14ac:dyDescent="0.2">
      <c r="A10" s="2496" t="str">
        <f>COVER!A38</f>
        <v>R. Tad Everett</v>
      </c>
      <c r="B10" s="2497"/>
      <c r="C10" s="2497"/>
      <c r="D10" s="2497"/>
      <c r="E10" s="2497"/>
      <c r="F10" s="2498"/>
      <c r="G10" s="2487" t="str">
        <f>COVER!T17</f>
        <v>403 East Third</v>
      </c>
      <c r="H10" s="2489"/>
      <c r="I10" s="2489"/>
      <c r="J10" s="2489"/>
      <c r="K10" s="2489"/>
      <c r="L10" s="2502"/>
    </row>
    <row r="11" spans="1:29" ht="13.5" customHeight="1" x14ac:dyDescent="0.2">
      <c r="A11" s="2008" t="s">
        <v>1907</v>
      </c>
      <c r="B11" s="1960"/>
      <c r="C11" s="1950"/>
      <c r="D11" s="1962"/>
      <c r="E11" s="1950"/>
      <c r="F11" s="1951"/>
      <c r="G11" s="2487" t="str">
        <f>COVER!T19</f>
        <v>Sterling</v>
      </c>
      <c r="H11" s="2489"/>
      <c r="I11" s="2489"/>
      <c r="J11" s="2003" t="str">
        <f>COVER!X19</f>
        <v>Il</v>
      </c>
      <c r="K11" s="2003">
        <f>COVER!Z19</f>
        <v>61081</v>
      </c>
      <c r="L11" s="2002"/>
    </row>
    <row r="12" spans="1:29" ht="13.5" customHeight="1" x14ac:dyDescent="0.2">
      <c r="A12" s="2503" t="s">
        <v>1906</v>
      </c>
      <c r="B12" s="2504"/>
      <c r="C12" s="2504"/>
      <c r="D12" s="2504"/>
      <c r="E12" s="2504"/>
      <c r="F12" s="2505"/>
      <c r="G12" s="1919"/>
      <c r="H12" s="1296"/>
      <c r="I12" s="1296"/>
      <c r="J12" s="1296"/>
      <c r="K12" s="1296"/>
      <c r="L12" s="1920"/>
    </row>
    <row r="13" spans="1:29" ht="13.5" customHeight="1" x14ac:dyDescent="0.2">
      <c r="A13" s="2487"/>
      <c r="B13" s="2506"/>
      <c r="C13" s="2506"/>
      <c r="D13" s="2506"/>
      <c r="E13" s="1295"/>
      <c r="F13" s="2004"/>
      <c r="G13" s="2012" t="s">
        <v>1908</v>
      </c>
      <c r="H13" s="1953"/>
      <c r="I13" s="2507" t="str">
        <f>COVER!T25</f>
        <v>mschueler@wipfli.com</v>
      </c>
      <c r="J13" s="2508"/>
      <c r="K13" s="2508"/>
      <c r="L13" s="2509"/>
    </row>
    <row r="14" spans="1:29" ht="13.5" customHeight="1" x14ac:dyDescent="0.2">
      <c r="A14" s="2487" t="str">
        <f>COVER!A19</f>
        <v>1608 5th Avenue</v>
      </c>
      <c r="B14" s="2488"/>
      <c r="C14" s="2488"/>
      <c r="D14" s="2488"/>
      <c r="E14" s="2001">
        <v>0</v>
      </c>
      <c r="F14" s="1294"/>
      <c r="G14" s="2013" t="s">
        <v>1386</v>
      </c>
      <c r="H14" s="1280"/>
      <c r="I14" s="1280"/>
      <c r="J14" s="1280"/>
      <c r="K14" s="1280"/>
      <c r="L14" s="1952"/>
    </row>
    <row r="15" spans="1:29" ht="13.5" customHeight="1" x14ac:dyDescent="0.2">
      <c r="A15" s="2487" t="str">
        <f>COVER!A21</f>
        <v>Sterling</v>
      </c>
      <c r="B15" s="2489"/>
      <c r="C15" s="2489"/>
      <c r="D15" s="1279"/>
      <c r="E15" s="1921"/>
      <c r="F15" s="1293"/>
      <c r="G15" s="2000" t="str">
        <f>COVER!T15</f>
        <v>Matthew Schueler</v>
      </c>
      <c r="H15" s="1280"/>
      <c r="I15" s="1280"/>
      <c r="J15" s="1280"/>
      <c r="K15" s="1280"/>
      <c r="L15" s="1952"/>
    </row>
    <row r="16" spans="1:29" ht="12.4" customHeight="1" x14ac:dyDescent="0.2">
      <c r="A16" s="2000"/>
      <c r="B16" s="1502"/>
      <c r="C16" s="2003">
        <f>COVER!A25</f>
        <v>61081</v>
      </c>
      <c r="D16" s="2003"/>
      <c r="E16" s="2003"/>
      <c r="F16" s="2004"/>
      <c r="G16" s="2490"/>
      <c r="H16" s="2491"/>
      <c r="I16" s="2491"/>
      <c r="J16" s="2491"/>
      <c r="K16" s="2491"/>
      <c r="L16" s="2492"/>
    </row>
    <row r="17" spans="1:13" ht="12.4" customHeight="1" x14ac:dyDescent="0.2">
      <c r="A17" s="2493"/>
      <c r="B17" s="2494"/>
      <c r="C17" s="2494"/>
      <c r="D17" s="2494"/>
      <c r="E17" s="2494"/>
      <c r="F17" s="2495"/>
      <c r="G17" s="2013" t="s">
        <v>1385</v>
      </c>
      <c r="H17" s="1280"/>
      <c r="I17" s="1280"/>
      <c r="J17" s="1280"/>
      <c r="K17" s="2014" t="s">
        <v>1384</v>
      </c>
      <c r="L17" s="1951"/>
      <c r="M17" s="1292"/>
    </row>
    <row r="18" spans="1:13" ht="12.4" customHeight="1" x14ac:dyDescent="0.2">
      <c r="A18" s="2496"/>
      <c r="B18" s="2497"/>
      <c r="C18" s="2497"/>
      <c r="D18" s="2497"/>
      <c r="E18" s="2497"/>
      <c r="F18" s="2498"/>
      <c r="G18" s="2499" t="str">
        <f>COVER!T21</f>
        <v>815-626-1277</v>
      </c>
      <c r="H18" s="2500"/>
      <c r="I18" s="2500"/>
      <c r="J18" s="2500"/>
      <c r="K18" s="2499" t="str">
        <f>COVER!X21</f>
        <v>815-626-9118</v>
      </c>
      <c r="L18" s="2501"/>
    </row>
    <row r="19" spans="1:13" ht="12.4" customHeight="1" x14ac:dyDescent="0.2">
      <c r="A19" s="1278"/>
      <c r="C19" s="1278"/>
      <c r="D19" s="1278"/>
      <c r="E19" s="1278"/>
      <c r="F19" s="1278"/>
      <c r="G19" s="1278"/>
      <c r="H19" s="1278"/>
      <c r="I19" s="1278"/>
      <c r="J19" s="1278"/>
      <c r="K19" s="1278"/>
      <c r="L19" s="1278"/>
    </row>
    <row r="20" spans="1:13" ht="12.4" customHeight="1" x14ac:dyDescent="0.2">
      <c r="A20" s="1278"/>
      <c r="C20" s="1278"/>
      <c r="D20" s="1278"/>
      <c r="E20" s="1278"/>
      <c r="F20" s="1278"/>
      <c r="G20" s="1278"/>
      <c r="H20" s="1278"/>
      <c r="I20" s="1278"/>
      <c r="J20" s="1278" t="s">
        <v>1365</v>
      </c>
      <c r="K20" s="1275" t="s">
        <v>1365</v>
      </c>
    </row>
    <row r="21" spans="1:13" ht="12.4" customHeight="1" x14ac:dyDescent="0.2">
      <c r="A21" s="1286" t="s">
        <v>2029</v>
      </c>
    </row>
    <row r="22" spans="1:13" ht="12.4" customHeight="1" x14ac:dyDescent="0.2">
      <c r="A22" s="1291"/>
    </row>
    <row r="23" spans="1:13" ht="12.4"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4" customHeight="1" x14ac:dyDescent="0.2">
      <c r="B26" s="1281"/>
      <c r="C26" s="2015" t="s">
        <v>2030</v>
      </c>
      <c r="D26" s="1285"/>
      <c r="E26" s="1285"/>
    </row>
    <row r="27" spans="1:13" s="1278" customFormat="1" ht="9" customHeight="1" x14ac:dyDescent="0.2">
      <c r="B27" s="1284"/>
      <c r="C27" s="2015"/>
      <c r="D27" s="1285"/>
      <c r="E27" s="1285"/>
    </row>
    <row r="28" spans="1:13" s="1278" customFormat="1" ht="12.4" customHeight="1" x14ac:dyDescent="0.2">
      <c r="A28" s="1289"/>
      <c r="B28" s="1281"/>
      <c r="C28" s="2015" t="s">
        <v>2031</v>
      </c>
      <c r="D28" s="1285"/>
      <c r="E28" s="1285"/>
    </row>
    <row r="29" spans="1:13" s="1278" customFormat="1" ht="9" customHeight="1" x14ac:dyDescent="0.2">
      <c r="A29" s="1289"/>
      <c r="B29" s="1284"/>
      <c r="C29" s="2015"/>
      <c r="D29" s="1285"/>
      <c r="E29" s="1285"/>
    </row>
    <row r="30" spans="1:13" s="1278" customFormat="1" ht="12.4" customHeight="1" x14ac:dyDescent="0.2">
      <c r="B30" s="1281"/>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4" customHeight="1" x14ac:dyDescent="0.2">
      <c r="B32" s="1281"/>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4" customHeight="1" x14ac:dyDescent="0.2">
      <c r="B38" s="1281"/>
      <c r="C38" s="2015" t="s">
        <v>2037</v>
      </c>
      <c r="D38" s="1285"/>
      <c r="E38" s="1285"/>
    </row>
    <row r="39" spans="1:12" ht="9" customHeight="1" x14ac:dyDescent="0.2">
      <c r="B39" s="1284"/>
      <c r="C39" s="2016"/>
      <c r="D39" s="1283"/>
      <c r="E39" s="1283"/>
    </row>
    <row r="40" spans="1:12" s="1278" customFormat="1" ht="13.5" customHeight="1" x14ac:dyDescent="0.2">
      <c r="B40" s="1281"/>
      <c r="C40" s="2015" t="s">
        <v>2038</v>
      </c>
      <c r="D40" s="1285"/>
      <c r="E40" s="1285"/>
    </row>
    <row r="41" spans="1:12" ht="9" customHeight="1" x14ac:dyDescent="0.2">
      <c r="A41" s="1287"/>
      <c r="B41" s="1284"/>
      <c r="C41" s="2016"/>
      <c r="D41" s="1283"/>
      <c r="E41" s="1283"/>
    </row>
    <row r="42" spans="1:12" s="1278" customFormat="1" ht="13.5" customHeight="1" x14ac:dyDescent="0.2">
      <c r="B42" s="1281"/>
      <c r="C42" s="2015" t="s">
        <v>2039</v>
      </c>
      <c r="D42" s="1279"/>
      <c r="E42" s="1279"/>
      <c r="F42" s="1279"/>
      <c r="G42" s="1279"/>
      <c r="H42" s="1279"/>
    </row>
    <row r="43" spans="1:12" s="1278" customFormat="1" ht="13.1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4" customHeight="1" x14ac:dyDescent="0.2">
      <c r="B46" s="1281"/>
      <c r="C46" s="2017" t="s">
        <v>2040</v>
      </c>
      <c r="D46" s="1279"/>
      <c r="E46" s="1279"/>
      <c r="F46" s="1279"/>
      <c r="G46" s="1279"/>
      <c r="H46" s="1279"/>
    </row>
    <row r="47" spans="1:12" ht="9" customHeight="1" x14ac:dyDescent="0.2"/>
    <row r="48" spans="1:12" ht="12.4" customHeight="1" x14ac:dyDescent="0.2">
      <c r="B48" s="1674"/>
      <c r="C48" s="2018" t="s">
        <v>2041</v>
      </c>
    </row>
    <row r="49" spans="1:12" ht="9" customHeight="1" x14ac:dyDescent="0.2"/>
    <row r="50" spans="1:12" ht="12.4" customHeight="1" x14ac:dyDescent="0.2">
      <c r="C50" s="2018"/>
    </row>
    <row r="51" spans="1:12" ht="12.4" customHeight="1" x14ac:dyDescent="0.2">
      <c r="A51" s="1282" t="s">
        <v>2042</v>
      </c>
    </row>
    <row r="52" spans="1:12" ht="12.4" customHeight="1" x14ac:dyDescent="0.2">
      <c r="A52" s="1282" t="s">
        <v>2043</v>
      </c>
    </row>
    <row r="53" spans="1:12" ht="12.4" customHeight="1" x14ac:dyDescent="0.2"/>
    <row r="54" spans="1:12" ht="12.4" customHeight="1" x14ac:dyDescent="0.2"/>
    <row r="55" spans="1:12" ht="12.4" customHeight="1" x14ac:dyDescent="0.2"/>
    <row r="56" spans="1:12" ht="12.4"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workbookViewId="0">
      <selection activeCell="M40" sqref="M40"/>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1" t="str">
        <f>'Single Audit Cover'!A7</f>
        <v>Whiteside Regional Vocational System</v>
      </c>
      <c r="B1" s="2522"/>
      <c r="C1" s="2522"/>
      <c r="D1" s="2522"/>
    </row>
    <row r="2" spans="1:11" s="2007" customFormat="1" ht="12.75" x14ac:dyDescent="0.2">
      <c r="A2" s="2523">
        <f>'Single Audit Cover'!E7</f>
        <v>47098005046</v>
      </c>
      <c r="B2" s="2524"/>
      <c r="C2" s="2524"/>
      <c r="D2" s="2524"/>
    </row>
    <row r="3" spans="1:11" s="2007" customFormat="1" ht="12.75" x14ac:dyDescent="0.2">
      <c r="A3" s="2521" t="s">
        <v>1898</v>
      </c>
      <c r="B3" s="2522"/>
      <c r="C3" s="2522"/>
      <c r="D3" s="2522"/>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c r="C42" s="1302">
        <v>11</v>
      </c>
      <c r="D42" s="2020" t="s">
        <v>2049</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2050</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2051</v>
      </c>
    </row>
    <row r="58" spans="1:4" x14ac:dyDescent="0.2">
      <c r="A58" s="1301"/>
      <c r="C58" s="1959"/>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2054</v>
      </c>
    </row>
    <row r="92" spans="1:4" x14ac:dyDescent="0.2">
      <c r="A92" s="1301"/>
      <c r="B92" s="1310"/>
      <c r="C92" s="195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c r="C96" s="1305">
        <f>C91+1</f>
        <v>28</v>
      </c>
      <c r="D96" s="1304" t="s">
        <v>2056</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2057</v>
      </c>
    </row>
    <row r="101" spans="1:4" ht="3" customHeight="1" x14ac:dyDescent="0.2">
      <c r="A101" s="1301"/>
      <c r="B101" s="2019"/>
      <c r="C101" s="1305"/>
      <c r="D101" s="2021"/>
    </row>
    <row r="102" spans="1:4" x14ac:dyDescent="0.2">
      <c r="A102" s="1301"/>
      <c r="B102" s="1957"/>
      <c r="C102" s="1305">
        <f>C100+1</f>
        <v>31</v>
      </c>
      <c r="D102" s="1304" t="s">
        <v>2058</v>
      </c>
    </row>
    <row r="103" spans="1:4" ht="4.5" customHeight="1" x14ac:dyDescent="0.2">
      <c r="A103" s="1301"/>
      <c r="B103" s="1308"/>
      <c r="C103" s="1305"/>
      <c r="D103" s="1304"/>
    </row>
    <row r="104" spans="1:4" ht="13.9" customHeight="1" x14ac:dyDescent="0.2">
      <c r="A104" s="1301"/>
      <c r="B104" s="1312" t="s">
        <v>1403</v>
      </c>
    </row>
    <row r="105" spans="1:4" ht="4.5" customHeight="1" x14ac:dyDescent="0.2">
      <c r="A105" s="1301"/>
      <c r="B105" s="1312"/>
    </row>
    <row r="106" spans="1:4" x14ac:dyDescent="0.2">
      <c r="A106" s="1301"/>
      <c r="B106" s="1957"/>
      <c r="C106" s="1305">
        <f>C102+1</f>
        <v>32</v>
      </c>
      <c r="D106" s="1307" t="s">
        <v>2059</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zoomScalePageLayoutView="110" workbookViewId="0">
      <selection activeCell="D10" sqref="D10"/>
    </sheetView>
  </sheetViews>
  <sheetFormatPr defaultColWidth="15.7109375" defaultRowHeight="12.75" x14ac:dyDescent="0.2"/>
  <cols>
    <col min="1" max="1" width="31.7109375" style="1332" customWidth="1"/>
    <col min="2" max="2" width="29.42578125" style="1334" customWidth="1"/>
    <col min="3" max="3" width="1.28515625" style="1334" customWidth="1"/>
    <col min="4" max="4" width="24.42578125" style="1333" customWidth="1"/>
    <col min="5" max="5" width="5" style="1332" customWidth="1"/>
    <col min="6" max="16384" width="15.7109375" style="1332"/>
  </cols>
  <sheetData>
    <row r="1" spans="1:5" x14ac:dyDescent="0.2">
      <c r="A1" s="2527" t="str">
        <f>'Single Audit Cover'!A7</f>
        <v>Whiteside Regional Vocational System</v>
      </c>
      <c r="B1" s="2527"/>
      <c r="C1" s="2527"/>
      <c r="D1" s="2527"/>
      <c r="E1" s="2527"/>
    </row>
    <row r="2" spans="1:5" x14ac:dyDescent="0.2">
      <c r="A2" s="2528">
        <f>'Single Audit Cover'!E7</f>
        <v>47098005046</v>
      </c>
      <c r="B2" s="2528"/>
      <c r="C2" s="2528"/>
      <c r="D2" s="2528"/>
      <c r="E2" s="2528"/>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192340</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0</v>
      </c>
    </row>
    <row r="19" spans="1:4" ht="13.5" thickBot="1" x14ac:dyDescent="0.25">
      <c r="A19" s="2025" t="s">
        <v>1452</v>
      </c>
      <c r="D19" s="1344">
        <f>SUM(D10:D17)</f>
        <v>192340</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9"/>
      <c r="B24" s="2530"/>
      <c r="D24" s="1337"/>
    </row>
    <row r="25" spans="1:4" x14ac:dyDescent="0.2">
      <c r="A25" s="2525"/>
      <c r="B25" s="2526"/>
      <c r="D25" s="1337"/>
    </row>
    <row r="26" spans="1:4" x14ac:dyDescent="0.2">
      <c r="A26" s="2525"/>
      <c r="B26" s="2526"/>
      <c r="D26" s="1337"/>
    </row>
    <row r="27" spans="1:4" x14ac:dyDescent="0.2">
      <c r="A27" s="2525"/>
      <c r="B27" s="2526"/>
      <c r="D27" s="1337"/>
    </row>
    <row r="28" spans="1:4" x14ac:dyDescent="0.2">
      <c r="A28" s="2525"/>
      <c r="B28" s="2526"/>
      <c r="D28" s="1337"/>
    </row>
    <row r="29" spans="1:4" x14ac:dyDescent="0.2">
      <c r="A29" s="2525"/>
      <c r="B29" s="2526"/>
      <c r="D29" s="1337"/>
    </row>
    <row r="30" spans="1:4" x14ac:dyDescent="0.2">
      <c r="A30" s="2525"/>
      <c r="B30" s="2526"/>
      <c r="D30" s="1337"/>
    </row>
    <row r="32" spans="1:4" x14ac:dyDescent="0.2">
      <c r="A32" s="1339" t="s">
        <v>1450</v>
      </c>
      <c r="D32" s="1342">
        <f>SUM(D19:D30)</f>
        <v>192340</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15" customHeight="1" x14ac:dyDescent="0.2">
      <c r="A39" s="1338" t="s">
        <v>1445</v>
      </c>
    </row>
    <row r="40" spans="1:4" x14ac:dyDescent="0.2">
      <c r="A40" s="2525"/>
      <c r="B40" s="2526"/>
      <c r="D40" s="1337"/>
    </row>
    <row r="41" spans="1:4" x14ac:dyDescent="0.2">
      <c r="A41" s="2525"/>
      <c r="B41" s="2526"/>
      <c r="D41" s="1336"/>
    </row>
    <row r="42" spans="1:4" x14ac:dyDescent="0.2">
      <c r="A42" s="2525"/>
      <c r="B42" s="2526"/>
      <c r="D42" s="1336"/>
    </row>
    <row r="43" spans="1:4" x14ac:dyDescent="0.2">
      <c r="A43" s="2525"/>
      <c r="B43" s="2526"/>
      <c r="D43" s="1336"/>
    </row>
    <row r="44" spans="1:4" x14ac:dyDescent="0.2">
      <c r="A44" s="2525"/>
      <c r="B44" s="2526"/>
      <c r="D44" s="1336"/>
    </row>
    <row r="45" spans="1:4" x14ac:dyDescent="0.2">
      <c r="A45" s="2525"/>
      <c r="B45" s="2526"/>
      <c r="D45" s="1336"/>
    </row>
    <row r="47" spans="1:4" x14ac:dyDescent="0.2">
      <c r="B47" s="1335" t="s">
        <v>1444</v>
      </c>
      <c r="C47" s="1335"/>
      <c r="D47" s="1917">
        <f>SUM(D35:D45)</f>
        <v>0</v>
      </c>
    </row>
    <row r="49" spans="2:4" x14ac:dyDescent="0.2">
      <c r="B49" s="1335" t="s">
        <v>1443</v>
      </c>
      <c r="C49" s="1335"/>
      <c r="D49" s="1917">
        <f>D32-D47</f>
        <v>192340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zoomScalePageLayoutView="120" workbookViewId="0">
      <selection activeCell="M40" sqref="M40"/>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42578125" style="1351" customWidth="1"/>
    <col min="6" max="6" width="2.7109375" style="1351" customWidth="1"/>
    <col min="7" max="7" width="3.28515625" style="1351" customWidth="1"/>
    <col min="8" max="16384" width="8" style="1351"/>
  </cols>
  <sheetData>
    <row r="1" spans="1:7" ht="13.5" customHeight="1" x14ac:dyDescent="0.25">
      <c r="A1" s="2540" t="str">
        <f>'Single Audit Cover'!A7</f>
        <v>Whiteside Regional Vocational System</v>
      </c>
      <c r="B1" s="2541"/>
      <c r="C1" s="2541"/>
      <c r="D1" s="2541"/>
      <c r="E1" s="1412"/>
    </row>
    <row r="2" spans="1:7" ht="13.5" customHeight="1" x14ac:dyDescent="0.2">
      <c r="A2" s="2542">
        <f>'Single Audit Cover'!E7</f>
        <v>47098005046</v>
      </c>
      <c r="B2" s="2543"/>
      <c r="C2" s="2543"/>
      <c r="D2" s="2543"/>
      <c r="E2" s="1402"/>
    </row>
    <row r="3" spans="1:7" ht="15.75" customHeight="1" x14ac:dyDescent="0.25">
      <c r="A3" s="2544" t="s">
        <v>1494</v>
      </c>
      <c r="B3" s="2545"/>
      <c r="C3" s="2545"/>
      <c r="D3" s="2545"/>
      <c r="E3" s="1411"/>
    </row>
    <row r="4" spans="1:7" ht="13.5" customHeight="1" x14ac:dyDescent="0.25">
      <c r="A4" s="2546" t="str">
        <f>'Single Audit Cover'!A4</f>
        <v>Year Ending June 30, 2017</v>
      </c>
      <c r="B4" s="2547"/>
      <c r="C4" s="2547"/>
      <c r="D4" s="2547"/>
      <c r="E4" s="1411"/>
    </row>
    <row r="5" spans="1:7" ht="8.25" customHeight="1" x14ac:dyDescent="0.2">
      <c r="C5" s="1351"/>
      <c r="D5" s="1351"/>
    </row>
    <row r="6" spans="1:7" ht="13.5" customHeight="1" x14ac:dyDescent="0.2">
      <c r="A6" s="1343" t="s">
        <v>1847</v>
      </c>
      <c r="C6" s="1351"/>
      <c r="D6" s="1351"/>
    </row>
    <row r="7" spans="1:7" ht="61.15" customHeight="1" x14ac:dyDescent="0.2">
      <c r="A7" s="2539" t="s">
        <v>1902</v>
      </c>
      <c r="B7" s="2539"/>
      <c r="C7" s="2539"/>
      <c r="D7" s="2539"/>
      <c r="E7" s="2539"/>
      <c r="F7" s="2539"/>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39" t="s">
        <v>1848</v>
      </c>
      <c r="B13" s="2539"/>
      <c r="C13" s="2539"/>
      <c r="D13" s="2539"/>
      <c r="E13" s="2539"/>
      <c r="F13" s="2539"/>
    </row>
    <row r="14" spans="1:7" ht="9.75" customHeight="1" x14ac:dyDescent="0.2">
      <c r="C14" s="1339"/>
      <c r="D14" s="1339"/>
    </row>
    <row r="15" spans="1:7" ht="13.5" customHeight="1" x14ac:dyDescent="0.2">
      <c r="C15" s="1739" t="s">
        <v>1493</v>
      </c>
      <c r="D15" s="2537" t="s">
        <v>1492</v>
      </c>
      <c r="E15" s="2537"/>
      <c r="F15" s="2537"/>
    </row>
    <row r="16" spans="1:7" ht="13.5" customHeight="1" x14ac:dyDescent="0.2">
      <c r="A16" s="1371"/>
      <c r="B16" s="1343" t="s">
        <v>1491</v>
      </c>
      <c r="C16" s="1739" t="s">
        <v>1490</v>
      </c>
      <c r="D16" s="2538" t="s">
        <v>2071</v>
      </c>
      <c r="E16" s="2538"/>
      <c r="F16" s="2538"/>
    </row>
    <row r="17" spans="1:6" ht="20.65" customHeight="1" x14ac:dyDescent="0.2">
      <c r="A17" s="2050"/>
      <c r="B17" s="2051"/>
      <c r="C17" s="1964"/>
      <c r="D17" s="2532"/>
      <c r="E17" s="2532"/>
      <c r="F17" s="2532"/>
    </row>
    <row r="18" spans="1:6" ht="20.65" customHeight="1" x14ac:dyDescent="0.2">
      <c r="A18" s="2050"/>
      <c r="B18" s="2051"/>
      <c r="C18" s="1964"/>
      <c r="D18" s="2532"/>
      <c r="E18" s="2532"/>
      <c r="F18" s="2532"/>
    </row>
    <row r="19" spans="1:6" ht="20.65" customHeight="1" x14ac:dyDescent="0.2">
      <c r="A19" s="2050"/>
      <c r="B19" s="2051"/>
      <c r="C19" s="1964"/>
      <c r="D19" s="2532"/>
      <c r="E19" s="2532"/>
      <c r="F19" s="2532"/>
    </row>
    <row r="20" spans="1:6" ht="20.65" customHeight="1" x14ac:dyDescent="0.2">
      <c r="A20" s="2050"/>
      <c r="B20" s="2051"/>
      <c r="C20" s="1964"/>
      <c r="D20" s="2532"/>
      <c r="E20" s="2532"/>
      <c r="F20" s="2532"/>
    </row>
    <row r="21" spans="1:6" ht="20.65" customHeight="1" x14ac:dyDescent="0.2">
      <c r="A21" s="2050"/>
      <c r="B21" s="2051"/>
      <c r="C21" s="1964"/>
      <c r="D21" s="2532"/>
      <c r="E21" s="2532"/>
      <c r="F21" s="2532"/>
    </row>
    <row r="22" spans="1:6" ht="20.65" customHeight="1" x14ac:dyDescent="0.2">
      <c r="A22" s="2050"/>
      <c r="B22" s="2051"/>
      <c r="C22" s="1964"/>
      <c r="D22" s="2532"/>
      <c r="E22" s="2532"/>
      <c r="F22" s="2532"/>
    </row>
    <row r="23" spans="1:6" ht="20.65" customHeight="1" x14ac:dyDescent="0.2">
      <c r="A23" s="2050"/>
      <c r="B23" s="2051"/>
      <c r="C23" s="1964"/>
      <c r="D23" s="2532"/>
      <c r="E23" s="2532"/>
      <c r="F23" s="2532"/>
    </row>
    <row r="24" spans="1:6" ht="20.65" customHeight="1" x14ac:dyDescent="0.2">
      <c r="A24" s="2050"/>
      <c r="B24" s="2051"/>
      <c r="C24" s="1964"/>
      <c r="D24" s="2532"/>
      <c r="E24" s="2532"/>
      <c r="F24" s="2532"/>
    </row>
    <row r="25" spans="1:6" ht="20.65" customHeight="1" x14ac:dyDescent="0.2">
      <c r="A25" s="2050"/>
      <c r="B25" s="2051"/>
      <c r="C25" s="1964"/>
      <c r="D25" s="2532"/>
      <c r="E25" s="2532"/>
      <c r="F25" s="2532"/>
    </row>
    <row r="26" spans="1:6" ht="20.65" customHeight="1" x14ac:dyDescent="0.2">
      <c r="A26" s="2050"/>
      <c r="B26" s="2051"/>
      <c r="C26" s="1964"/>
      <c r="D26" s="2532"/>
      <c r="E26" s="2532"/>
      <c r="F26" s="2532"/>
    </row>
    <row r="27" spans="1:6" ht="20.65" customHeight="1" x14ac:dyDescent="0.2">
      <c r="A27" s="2050"/>
      <c r="B27" s="2051"/>
      <c r="C27" s="1964"/>
      <c r="D27" s="2532"/>
      <c r="E27" s="2532"/>
      <c r="F27" s="2532"/>
    </row>
    <row r="28" spans="1:6" ht="20.65" customHeight="1" x14ac:dyDescent="0.2">
      <c r="A28" s="2050"/>
      <c r="B28" s="2051"/>
      <c r="C28" s="1964"/>
      <c r="D28" s="2532"/>
      <c r="E28" s="2532"/>
      <c r="F28" s="2532"/>
    </row>
    <row r="29" spans="1:6" ht="20.65" customHeight="1" x14ac:dyDescent="0.2">
      <c r="A29" s="2050"/>
      <c r="B29" s="2051"/>
      <c r="C29" s="1964"/>
      <c r="D29" s="2532"/>
      <c r="E29" s="2532"/>
      <c r="F29" s="2532"/>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33" t="s">
        <v>2072</v>
      </c>
      <c r="B32" s="2533"/>
      <c r="C32" s="2533"/>
      <c r="D32" s="2533"/>
      <c r="E32" s="2533"/>
      <c r="F32" s="2533"/>
    </row>
    <row r="33" spans="1:6" ht="13.5" customHeight="1" x14ac:dyDescent="0.2">
      <c r="A33" s="1482" t="s">
        <v>1754</v>
      </c>
      <c r="B33" s="1675"/>
      <c r="C33" s="1678">
        <v>0</v>
      </c>
      <c r="D33" s="1677"/>
      <c r="E33" s="1406"/>
    </row>
    <row r="34" spans="1:6" ht="13.5" customHeight="1" x14ac:dyDescent="0.2">
      <c r="A34" s="1482" t="s">
        <v>1755</v>
      </c>
      <c r="B34" s="1675"/>
      <c r="C34" s="1679">
        <v>0</v>
      </c>
      <c r="D34" s="1677" t="s">
        <v>2073</v>
      </c>
      <c r="E34" s="2534">
        <f>+C33+C34</f>
        <v>0</v>
      </c>
      <c r="F34" s="2535"/>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6" t="s">
        <v>2075</v>
      </c>
      <c r="C49" s="2536"/>
      <c r="D49" s="2536"/>
      <c r="E49" s="1402"/>
    </row>
    <row r="50" spans="1:5" s="1356" customFormat="1" ht="3.75" customHeight="1" x14ac:dyDescent="0.2">
      <c r="A50" s="1403"/>
      <c r="B50" s="2056"/>
      <c r="C50" s="2056"/>
      <c r="D50" s="2056"/>
      <c r="E50" s="1402"/>
    </row>
    <row r="51" spans="1:5" s="1356" customFormat="1" ht="20.25" customHeight="1" x14ac:dyDescent="0.2">
      <c r="A51" s="1401">
        <v>6</v>
      </c>
      <c r="B51" s="2531" t="s">
        <v>1943</v>
      </c>
      <c r="C51" s="2531"/>
      <c r="D51" s="2531"/>
    </row>
    <row r="52" spans="1:5" ht="14.25" customHeight="1" x14ac:dyDescent="0.2">
      <c r="A52" s="1401"/>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3" firstPageNumber="39" orientation="portrait" useFirstPageNumber="1" r:id="rId1"/>
  <headerFooter alignWithMargins="0">
    <oddHeader>&amp;L&amp;8Page 41&amp;R&amp;8Page 41</oddHeader>
  </headerFooter>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workbookViewId="0">
      <selection activeCell="M40" sqref="M40"/>
    </sheetView>
  </sheetViews>
  <sheetFormatPr defaultColWidth="33.42578125" defaultRowHeight="12.75" x14ac:dyDescent="0.2"/>
  <cols>
    <col min="1" max="1" width="0.140625" style="1351" customWidth="1"/>
    <col min="2" max="2" width="32.71093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42578125" style="1351"/>
  </cols>
  <sheetData>
    <row r="1" spans="2:14" ht="11.65" customHeight="1" x14ac:dyDescent="0.2">
      <c r="B1" s="2548" t="str">
        <f>'Single Audit Cover'!A7</f>
        <v>Whiteside Regional Vocational System</v>
      </c>
      <c r="C1" s="2549"/>
      <c r="D1" s="2549"/>
      <c r="E1" s="2549"/>
      <c r="F1" s="2549"/>
      <c r="G1" s="2549"/>
      <c r="H1" s="2549"/>
      <c r="I1" s="2549"/>
      <c r="J1" s="2549"/>
      <c r="K1" s="2549"/>
      <c r="L1" s="2549"/>
      <c r="M1" s="2549"/>
    </row>
    <row r="2" spans="2:14" ht="15" x14ac:dyDescent="0.2">
      <c r="B2" s="2550">
        <f>'Single Audit Cover'!E7</f>
        <v>47098005046</v>
      </c>
      <c r="C2" s="2550"/>
      <c r="D2" s="2550"/>
      <c r="E2" s="2550"/>
      <c r="F2" s="2550"/>
      <c r="G2" s="2550"/>
      <c r="H2" s="2550"/>
      <c r="I2" s="2550"/>
      <c r="J2" s="2550"/>
      <c r="K2" s="2550"/>
      <c r="L2" s="2550"/>
      <c r="M2" s="2550"/>
      <c r="N2" s="1400"/>
    </row>
    <row r="3" spans="2:14" ht="15" x14ac:dyDescent="0.2">
      <c r="B3" s="2551" t="s">
        <v>1432</v>
      </c>
      <c r="C3" s="2551"/>
      <c r="D3" s="2551"/>
      <c r="E3" s="2551"/>
      <c r="F3" s="2551"/>
      <c r="G3" s="2551"/>
      <c r="H3" s="2551"/>
      <c r="I3" s="2551"/>
      <c r="J3" s="2551"/>
      <c r="K3" s="2551"/>
      <c r="L3" s="2551"/>
      <c r="M3" s="2551"/>
      <c r="N3" s="1400"/>
    </row>
    <row r="4" spans="2:14" ht="15" x14ac:dyDescent="0.2">
      <c r="B4" s="2552" t="str">
        <f>'[1]Single Audit Cover'!A4</f>
        <v>Year Ending June 30, 2017</v>
      </c>
      <c r="C4" s="2552"/>
      <c r="D4" s="2552"/>
      <c r="E4" s="2552"/>
      <c r="F4" s="2552"/>
      <c r="G4" s="2552"/>
      <c r="H4" s="2552"/>
      <c r="I4" s="2552"/>
      <c r="J4" s="2552"/>
      <c r="K4" s="2552"/>
      <c r="L4" s="2552"/>
      <c r="M4" s="2552"/>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6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19.899999999999999" customHeight="1" x14ac:dyDescent="0.2">
      <c r="B11" s="1375"/>
      <c r="C11" s="1378"/>
      <c r="D11" s="1377"/>
      <c r="E11" s="1376"/>
      <c r="F11" s="1376"/>
      <c r="G11" s="1376"/>
      <c r="H11" s="1376"/>
      <c r="I11" s="1376"/>
      <c r="J11" s="1376"/>
      <c r="K11" s="1376"/>
      <c r="L11" s="1376">
        <f>+G11+I11+K11</f>
        <v>0</v>
      </c>
      <c r="M11" s="1376"/>
    </row>
    <row r="12" spans="2:14" ht="19.899999999999999" customHeight="1" x14ac:dyDescent="0.2">
      <c r="B12" s="1375"/>
      <c r="C12" s="1374"/>
      <c r="D12" s="1373"/>
      <c r="E12" s="1372"/>
      <c r="F12" s="1372"/>
      <c r="G12" s="1372"/>
      <c r="H12" s="1372"/>
      <c r="I12" s="1372"/>
      <c r="J12" s="1372"/>
      <c r="K12" s="1372"/>
      <c r="L12" s="1376">
        <f t="shared" ref="L12:L27" si="0">+G12+I12+K12</f>
        <v>0</v>
      </c>
      <c r="M12" s="1372"/>
    </row>
    <row r="13" spans="2:14" ht="19.899999999999999" customHeight="1" x14ac:dyDescent="0.2">
      <c r="B13" s="1375"/>
      <c r="C13" s="1374"/>
      <c r="D13" s="1373"/>
      <c r="E13" s="1372"/>
      <c r="F13" s="1372"/>
      <c r="G13" s="1372"/>
      <c r="H13" s="1372"/>
      <c r="I13" s="1372"/>
      <c r="J13" s="1372"/>
      <c r="K13" s="1372"/>
      <c r="L13" s="1376">
        <f t="shared" si="0"/>
        <v>0</v>
      </c>
      <c r="M13" s="1372"/>
    </row>
    <row r="14" spans="2:14" ht="19.899999999999999" customHeight="1" x14ac:dyDescent="0.2">
      <c r="B14" s="1375"/>
      <c r="C14" s="1374"/>
      <c r="D14" s="1373"/>
      <c r="E14" s="1372"/>
      <c r="F14" s="1372"/>
      <c r="G14" s="1372"/>
      <c r="H14" s="1372"/>
      <c r="I14" s="1372"/>
      <c r="J14" s="1372"/>
      <c r="K14" s="1372"/>
      <c r="L14" s="1376">
        <f t="shared" si="0"/>
        <v>0</v>
      </c>
      <c r="M14" s="1372"/>
    </row>
    <row r="15" spans="2:14" ht="19.899999999999999" customHeight="1" x14ac:dyDescent="0.2">
      <c r="B15" s="1375" t="s">
        <v>1365</v>
      </c>
      <c r="C15" s="1374"/>
      <c r="D15" s="1373"/>
      <c r="E15" s="1372"/>
      <c r="F15" s="1372"/>
      <c r="G15" s="1372"/>
      <c r="H15" s="1372"/>
      <c r="I15" s="1372"/>
      <c r="J15" s="1372"/>
      <c r="K15" s="1372"/>
      <c r="L15" s="1376">
        <f t="shared" si="0"/>
        <v>0</v>
      </c>
      <c r="M15" s="1372"/>
    </row>
    <row r="16" spans="2:14" ht="19.899999999999999" customHeight="1" x14ac:dyDescent="0.2">
      <c r="B16" s="1375"/>
      <c r="C16" s="1374"/>
      <c r="D16" s="1373"/>
      <c r="E16" s="1372"/>
      <c r="F16" s="1372"/>
      <c r="G16" s="1372"/>
      <c r="H16" s="1372"/>
      <c r="I16" s="1372"/>
      <c r="J16" s="1372"/>
      <c r="K16" s="1372"/>
      <c r="L16" s="1376">
        <f t="shared" si="0"/>
        <v>0</v>
      </c>
      <c r="M16" s="1372"/>
    </row>
    <row r="17" spans="2:14" ht="19.899999999999999" customHeight="1" x14ac:dyDescent="0.2">
      <c r="B17" s="1375"/>
      <c r="C17" s="1374"/>
      <c r="D17" s="1373"/>
      <c r="E17" s="1372"/>
      <c r="F17" s="1372"/>
      <c r="G17" s="1372"/>
      <c r="H17" s="1372"/>
      <c r="I17" s="1372"/>
      <c r="J17" s="1372"/>
      <c r="K17" s="1372"/>
      <c r="L17" s="1376">
        <f t="shared" si="0"/>
        <v>0</v>
      </c>
      <c r="M17" s="1372"/>
    </row>
    <row r="18" spans="2:14" ht="19.899999999999999" customHeight="1" x14ac:dyDescent="0.2">
      <c r="B18" s="1375"/>
      <c r="C18" s="1374"/>
      <c r="D18" s="1373"/>
      <c r="E18" s="1372"/>
      <c r="F18" s="1372"/>
      <c r="G18" s="1372"/>
      <c r="H18" s="1372"/>
      <c r="I18" s="1372"/>
      <c r="J18" s="1372"/>
      <c r="K18" s="1372"/>
      <c r="L18" s="1376">
        <f t="shared" si="0"/>
        <v>0</v>
      </c>
      <c r="M18" s="1372"/>
    </row>
    <row r="19" spans="2:14" ht="19.899999999999999" customHeight="1" x14ac:dyDescent="0.2">
      <c r="B19" s="1375"/>
      <c r="C19" s="1374"/>
      <c r="D19" s="1373"/>
      <c r="E19" s="1372"/>
      <c r="F19" s="1372"/>
      <c r="G19" s="1372"/>
      <c r="H19" s="1372"/>
      <c r="I19" s="1372"/>
      <c r="J19" s="1372"/>
      <c r="K19" s="1372"/>
      <c r="L19" s="1376">
        <f t="shared" si="0"/>
        <v>0</v>
      </c>
      <c r="M19" s="1372"/>
    </row>
    <row r="20" spans="2:14" ht="19.899999999999999" customHeight="1" x14ac:dyDescent="0.2">
      <c r="B20" s="1375"/>
      <c r="C20" s="1374"/>
      <c r="D20" s="1373"/>
      <c r="E20" s="1372"/>
      <c r="F20" s="1372"/>
      <c r="G20" s="1372"/>
      <c r="H20" s="1372"/>
      <c r="I20" s="1372"/>
      <c r="J20" s="1372"/>
      <c r="K20" s="1372"/>
      <c r="L20" s="1376">
        <f t="shared" si="0"/>
        <v>0</v>
      </c>
      <c r="M20" s="1372"/>
    </row>
    <row r="21" spans="2:14" ht="19.899999999999999" customHeight="1" x14ac:dyDescent="0.2">
      <c r="B21" s="1375"/>
      <c r="C21" s="1374"/>
      <c r="D21" s="1373"/>
      <c r="E21" s="1372"/>
      <c r="F21" s="1372"/>
      <c r="G21" s="1372"/>
      <c r="H21" s="1372"/>
      <c r="I21" s="1372"/>
      <c r="J21" s="1372"/>
      <c r="K21" s="1372"/>
      <c r="L21" s="1376">
        <f t="shared" si="0"/>
        <v>0</v>
      </c>
      <c r="M21" s="1372"/>
    </row>
    <row r="22" spans="2:14" ht="19.899999999999999" customHeight="1" x14ac:dyDescent="0.2">
      <c r="B22" s="1375"/>
      <c r="C22" s="1374"/>
      <c r="D22" s="1373"/>
      <c r="E22" s="1372"/>
      <c r="F22" s="1372"/>
      <c r="G22" s="1372"/>
      <c r="H22" s="1372"/>
      <c r="I22" s="1372"/>
      <c r="J22" s="1372"/>
      <c r="K22" s="1372"/>
      <c r="L22" s="1376">
        <f t="shared" si="0"/>
        <v>0</v>
      </c>
      <c r="M22" s="1372"/>
    </row>
    <row r="23" spans="2:14" ht="19.899999999999999" customHeight="1" x14ac:dyDescent="0.2">
      <c r="B23" s="1375"/>
      <c r="C23" s="1374"/>
      <c r="D23" s="1373"/>
      <c r="E23" s="1372"/>
      <c r="F23" s="1372"/>
      <c r="G23" s="1372"/>
      <c r="H23" s="1372"/>
      <c r="I23" s="1372"/>
      <c r="J23" s="1372"/>
      <c r="K23" s="1372"/>
      <c r="L23" s="1376">
        <f t="shared" si="0"/>
        <v>0</v>
      </c>
      <c r="M23" s="1372"/>
    </row>
    <row r="24" spans="2:14" ht="19.899999999999999" customHeight="1" x14ac:dyDescent="0.2">
      <c r="B24" s="1375"/>
      <c r="C24" s="1374"/>
      <c r="D24" s="1373"/>
      <c r="E24" s="1372"/>
      <c r="F24" s="1372"/>
      <c r="G24" s="1372"/>
      <c r="H24" s="1372"/>
      <c r="I24" s="1372"/>
      <c r="J24" s="1372"/>
      <c r="K24" s="1372"/>
      <c r="L24" s="1376">
        <f t="shared" si="0"/>
        <v>0</v>
      </c>
      <c r="M24" s="1372"/>
    </row>
    <row r="25" spans="2:14" ht="19.899999999999999" customHeight="1" x14ac:dyDescent="0.2">
      <c r="B25" s="1375"/>
      <c r="C25" s="1374"/>
      <c r="D25" s="1373"/>
      <c r="E25" s="1372"/>
      <c r="F25" s="1372"/>
      <c r="G25" s="1372"/>
      <c r="H25" s="1372"/>
      <c r="I25" s="1372"/>
      <c r="J25" s="1372"/>
      <c r="K25" s="1372"/>
      <c r="L25" s="1376">
        <f t="shared" si="0"/>
        <v>0</v>
      </c>
      <c r="M25" s="1372"/>
    </row>
    <row r="26" spans="2:14" ht="19.899999999999999" customHeight="1" x14ac:dyDescent="0.2">
      <c r="B26" s="1375"/>
      <c r="C26" s="1374"/>
      <c r="D26" s="1373"/>
      <c r="E26" s="1372"/>
      <c r="F26" s="1372"/>
      <c r="G26" s="1372"/>
      <c r="H26" s="1372"/>
      <c r="I26" s="1372"/>
      <c r="J26" s="1372"/>
      <c r="K26" s="1372"/>
      <c r="L26" s="1376">
        <f t="shared" si="0"/>
        <v>0</v>
      </c>
      <c r="M26" s="1372"/>
    </row>
    <row r="27" spans="2:14" ht="19.899999999999999"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2066</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1948</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4"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2067</v>
      </c>
      <c r="C38" s="1361"/>
      <c r="D38" s="1361"/>
      <c r="E38" s="1361"/>
      <c r="F38" s="1361"/>
      <c r="G38" s="1361"/>
      <c r="H38" s="1361"/>
      <c r="I38" s="1361"/>
      <c r="J38" s="1361"/>
      <c r="K38" s="1361"/>
      <c r="L38" s="1361"/>
      <c r="M38" s="1361"/>
    </row>
    <row r="39" spans="2:13" ht="4.1500000000000004"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2068</v>
      </c>
      <c r="C41" s="1359"/>
      <c r="D41" s="1358"/>
      <c r="E41" s="1356"/>
      <c r="F41" s="1356"/>
      <c r="G41" s="1356"/>
      <c r="H41" s="1356"/>
      <c r="I41" s="1356"/>
      <c r="J41" s="1356"/>
      <c r="K41" s="1357"/>
      <c r="L41" s="1357"/>
      <c r="M41" s="1356"/>
    </row>
    <row r="42" spans="2:13" ht="4.1500000000000004" customHeight="1" x14ac:dyDescent="0.2">
      <c r="B42" s="1356"/>
      <c r="C42" s="1359"/>
      <c r="D42" s="1358"/>
      <c r="E42" s="1356"/>
      <c r="F42" s="1356"/>
      <c r="G42" s="1356"/>
      <c r="H42" s="1356"/>
      <c r="I42" s="1356"/>
      <c r="J42" s="1356"/>
      <c r="K42" s="1357"/>
      <c r="L42" s="1357"/>
      <c r="M42" s="1356"/>
    </row>
    <row r="43" spans="2:13" ht="11.25" customHeight="1" x14ac:dyDescent="0.2">
      <c r="B43" s="2047" t="s">
        <v>1942</v>
      </c>
      <c r="C43" s="1359"/>
      <c r="D43" s="1358"/>
      <c r="E43" s="1356"/>
      <c r="F43" s="1356"/>
      <c r="G43" s="1356"/>
      <c r="H43" s="1356"/>
      <c r="I43" s="1356"/>
      <c r="J43" s="1356"/>
      <c r="K43" s="1357"/>
      <c r="L43" s="1357"/>
      <c r="M43" s="1356"/>
    </row>
    <row r="44" spans="2:13" ht="4.1500000000000004"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2069</v>
      </c>
      <c r="G46" s="1351"/>
      <c r="H46" s="1351"/>
      <c r="I46" s="1351"/>
      <c r="J46" s="1351"/>
    </row>
    <row r="47" spans="2:13" ht="10.9" customHeight="1" x14ac:dyDescent="0.2">
      <c r="B47" s="1356"/>
      <c r="G47" s="1351"/>
      <c r="H47" s="1351"/>
      <c r="I47" s="1351"/>
      <c r="J47" s="1351"/>
    </row>
    <row r="48" spans="2:13" ht="10.9"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9000000000000004" customHeight="1" x14ac:dyDescent="0.2"/>
    <row r="112" ht="12.4"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9000000000000004" customHeight="1" x14ac:dyDescent="0.2"/>
    <row r="152" ht="12.4"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zoomScalePageLayoutView="110" workbookViewId="0">
      <selection activeCell="M40" sqref="M40"/>
    </sheetView>
  </sheetViews>
  <sheetFormatPr defaultColWidth="9.140625" defaultRowHeight="12.75" x14ac:dyDescent="0.2"/>
  <cols>
    <col min="1" max="1" width="1.42578125" style="1356" customWidth="1"/>
    <col min="2" max="2" width="24.42578125" style="1354" customWidth="1"/>
    <col min="3" max="3" width="29.42578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42578125" style="1351" customWidth="1"/>
    <col min="13" max="16384" width="9.140625" style="1351"/>
  </cols>
  <sheetData>
    <row r="1" spans="2:10" s="1351" customFormat="1" ht="12.75" customHeight="1" x14ac:dyDescent="0.2">
      <c r="B1" s="2564" t="str">
        <f>'Single Audit Cover'!A7</f>
        <v>Whiteside Regional Vocational System</v>
      </c>
      <c r="C1" s="2565"/>
      <c r="D1" s="2565"/>
      <c r="E1" s="2565"/>
      <c r="F1" s="2565"/>
      <c r="G1" s="2565"/>
      <c r="H1" s="2565"/>
      <c r="I1" s="2565"/>
      <c r="J1" s="1439"/>
    </row>
    <row r="2" spans="2:10" s="1351" customFormat="1" ht="12.75" customHeight="1" x14ac:dyDescent="0.2">
      <c r="B2" s="2566">
        <f>'Single Audit Cover'!E7</f>
        <v>47098005046</v>
      </c>
      <c r="C2" s="2567"/>
      <c r="D2" s="2567"/>
      <c r="E2" s="2567"/>
      <c r="F2" s="2567"/>
      <c r="G2" s="2567"/>
      <c r="H2" s="2567"/>
      <c r="I2" s="2567"/>
      <c r="J2" s="1439"/>
    </row>
    <row r="3" spans="2:10" s="1351" customFormat="1" ht="12.75" customHeight="1" x14ac:dyDescent="0.2">
      <c r="B3" s="2568" t="s">
        <v>1512</v>
      </c>
      <c r="C3" s="2547"/>
      <c r="D3" s="2547"/>
      <c r="E3" s="2547"/>
      <c r="F3" s="2547"/>
      <c r="G3" s="2547"/>
      <c r="H3" s="2547"/>
      <c r="I3" s="2547"/>
      <c r="J3" s="1438"/>
    </row>
    <row r="4" spans="2:10" s="1351" customFormat="1" ht="12.75" customHeight="1" x14ac:dyDescent="0.2">
      <c r="B4" s="2568" t="str">
        <f>'Single Audit Cover'!A4</f>
        <v>Year Ending June 30, 2017</v>
      </c>
      <c r="C4" s="2547"/>
      <c r="D4" s="2547"/>
      <c r="E4" s="2547"/>
      <c r="F4" s="2547"/>
      <c r="G4" s="2547"/>
      <c r="H4" s="2547"/>
      <c r="I4" s="2547"/>
    </row>
    <row r="5" spans="2:10" s="1351" customFormat="1" ht="6.4" customHeight="1" x14ac:dyDescent="0.2">
      <c r="B5" s="1437" t="s">
        <v>1365</v>
      </c>
      <c r="C5" s="1404"/>
      <c r="D5" s="1404"/>
      <c r="E5" s="1426"/>
      <c r="F5" s="1405"/>
      <c r="G5" s="1405"/>
      <c r="H5" s="1405"/>
      <c r="I5" s="1405"/>
    </row>
    <row r="6" spans="2:10" s="1351" customFormat="1" ht="6.4" customHeight="1" x14ac:dyDescent="0.2">
      <c r="B6" s="2057"/>
      <c r="C6" s="2058"/>
      <c r="D6" s="2058"/>
      <c r="E6" s="2059"/>
      <c r="F6" s="2058"/>
      <c r="G6" s="2058"/>
      <c r="H6" s="2058"/>
      <c r="I6" s="2058"/>
    </row>
    <row r="7" spans="2:10" s="1351" customFormat="1" ht="13.5" customHeight="1" x14ac:dyDescent="0.2">
      <c r="B7" s="2568" t="s">
        <v>1511</v>
      </c>
      <c r="C7" s="2547"/>
      <c r="D7" s="2547"/>
      <c r="E7" s="2547"/>
      <c r="F7" s="2547"/>
      <c r="G7" s="2547"/>
      <c r="H7" s="2547"/>
      <c r="I7" s="2547"/>
    </row>
    <row r="8" spans="2:10" s="1351" customFormat="1" ht="6.4"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9"/>
      <c r="D11" s="2569"/>
      <c r="E11" s="1432"/>
      <c r="F11" s="1432"/>
      <c r="G11" s="1432"/>
    </row>
    <row r="12" spans="2:10" s="1351" customFormat="1" ht="11.6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65"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65"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65"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0"/>
      <c r="E29" s="2570"/>
      <c r="F29" s="2570"/>
      <c r="G29" s="2570"/>
      <c r="H29" s="2570"/>
      <c r="I29" s="2570"/>
    </row>
    <row r="30" spans="2:9" s="1351" customFormat="1" x14ac:dyDescent="0.2">
      <c r="B30" s="1359"/>
      <c r="C30" s="1405"/>
      <c r="D30" s="1422" t="s">
        <v>1765</v>
      </c>
      <c r="E30" s="1421"/>
      <c r="F30" s="1421"/>
      <c r="G30" s="1421"/>
      <c r="H30" s="1421"/>
      <c r="I30" s="1421"/>
    </row>
    <row r="31" spans="2:9" s="1351" customFormat="1" ht="10.15"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71" t="s">
        <v>1499</v>
      </c>
      <c r="D37" s="2572"/>
      <c r="E37" s="2572"/>
      <c r="F37" s="2573"/>
      <c r="G37" s="2571" t="s">
        <v>2078</v>
      </c>
      <c r="H37" s="2572"/>
      <c r="I37" s="2573"/>
    </row>
    <row r="38" spans="2:9" ht="16.5" customHeight="1" x14ac:dyDescent="0.2">
      <c r="B38" s="2063"/>
      <c r="C38" s="2560"/>
      <c r="D38" s="2561"/>
      <c r="E38" s="2561"/>
      <c r="F38" s="2562"/>
      <c r="G38" s="2574"/>
      <c r="H38" s="2575"/>
      <c r="I38" s="2576"/>
    </row>
    <row r="39" spans="2:9" ht="16.5" customHeight="1" x14ac:dyDescent="0.2">
      <c r="B39" s="2063"/>
      <c r="C39" s="2560"/>
      <c r="D39" s="2561"/>
      <c r="E39" s="2561"/>
      <c r="F39" s="2562"/>
      <c r="G39" s="2563"/>
      <c r="H39" s="2563"/>
      <c r="I39" s="2563"/>
    </row>
    <row r="40" spans="2:9" ht="16.5" customHeight="1" x14ac:dyDescent="0.2">
      <c r="B40" s="2063"/>
      <c r="C40" s="2560"/>
      <c r="D40" s="2561"/>
      <c r="E40" s="2561"/>
      <c r="F40" s="2562"/>
      <c r="G40" s="2563"/>
      <c r="H40" s="2563"/>
      <c r="I40" s="2563"/>
    </row>
    <row r="41" spans="2:9" ht="16.5" customHeight="1" x14ac:dyDescent="0.2">
      <c r="B41" s="2063"/>
      <c r="C41" s="2560"/>
      <c r="D41" s="2561"/>
      <c r="E41" s="2561"/>
      <c r="F41" s="2562"/>
      <c r="G41" s="2563"/>
      <c r="H41" s="2563"/>
      <c r="I41" s="2563"/>
    </row>
    <row r="42" spans="2:9" ht="16.5" customHeight="1" x14ac:dyDescent="0.2">
      <c r="B42" s="2063"/>
      <c r="C42" s="2560"/>
      <c r="D42" s="2561"/>
      <c r="E42" s="2561"/>
      <c r="F42" s="2562"/>
      <c r="G42" s="2563"/>
      <c r="H42" s="2563"/>
      <c r="I42" s="2563"/>
    </row>
    <row r="43" spans="2:9" ht="16.5" customHeight="1" x14ac:dyDescent="0.2">
      <c r="B43" s="2063"/>
      <c r="C43" s="2553" t="s">
        <v>2079</v>
      </c>
      <c r="D43" s="2554"/>
      <c r="E43" s="2554"/>
      <c r="F43" s="2555"/>
      <c r="G43" s="2556">
        <f>SUM(G38:I42)</f>
        <v>0</v>
      </c>
      <c r="H43" s="2556"/>
      <c r="I43" s="2556"/>
    </row>
    <row r="44" spans="2:9" ht="12.75" customHeight="1" x14ac:dyDescent="0.2"/>
    <row r="45" spans="2:9" ht="12.75" customHeight="1" x14ac:dyDescent="0.2">
      <c r="B45" s="1431" t="s">
        <v>2080</v>
      </c>
      <c r="D45" s="2557">
        <v>0</v>
      </c>
      <c r="E45" s="2558"/>
    </row>
    <row r="46" spans="2:9" ht="5.25" customHeight="1" x14ac:dyDescent="0.2">
      <c r="B46" s="2064"/>
      <c r="D46" s="2065"/>
      <c r="E46" s="2066"/>
    </row>
    <row r="47" spans="2:9" ht="12.75" customHeight="1" x14ac:dyDescent="0.2">
      <c r="B47" s="1356" t="s">
        <v>2081</v>
      </c>
      <c r="C47" s="1356"/>
      <c r="D47" s="2067" t="e">
        <f>+G43/D45</f>
        <v>#DIV/0!</v>
      </c>
      <c r="E47" s="2068"/>
      <c r="F47" s="2069"/>
      <c r="I47" s="2070"/>
    </row>
    <row r="48" spans="2:9" ht="10.15" customHeight="1" x14ac:dyDescent="0.2"/>
    <row r="49" spans="1:9" x14ac:dyDescent="0.2">
      <c r="B49" s="1359" t="s">
        <v>1498</v>
      </c>
      <c r="C49" s="1371"/>
      <c r="D49" s="1371"/>
      <c r="E49" s="2559"/>
      <c r="F49" s="2559"/>
      <c r="G49" s="2559"/>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4.1500000000000004" customHeight="1" x14ac:dyDescent="0.2">
      <c r="A57" s="1414"/>
      <c r="B57" s="1415"/>
      <c r="C57" s="1414"/>
      <c r="D57" s="1414"/>
    </row>
    <row r="58" spans="1:9" s="1413" customFormat="1" ht="13.5" customHeight="1" x14ac:dyDescent="0.2">
      <c r="A58" s="1414"/>
      <c r="B58" s="1417" t="s">
        <v>1496</v>
      </c>
      <c r="C58" s="1416"/>
      <c r="D58" s="1416"/>
    </row>
    <row r="59" spans="1:9" s="1413" customFormat="1" ht="4.1500000000000004" customHeight="1" x14ac:dyDescent="0.2">
      <c r="A59" s="1414"/>
      <c r="B59" s="1417"/>
      <c r="C59" s="1416"/>
      <c r="D59" s="1416"/>
    </row>
    <row r="60" spans="1:9" s="1413" customFormat="1" ht="13.5" customHeight="1" x14ac:dyDescent="0.2">
      <c r="A60" s="1414"/>
      <c r="B60" s="1417" t="s">
        <v>1495</v>
      </c>
      <c r="C60" s="1416"/>
      <c r="D60" s="1416"/>
    </row>
    <row r="61" spans="1:9" s="1413" customFormat="1" ht="4.1500000000000004"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zoomScalePageLayoutView="110" workbookViewId="0">
      <selection activeCell="M40" sqref="M40"/>
    </sheetView>
  </sheetViews>
  <sheetFormatPr defaultColWidth="9.140625" defaultRowHeight="12.75" x14ac:dyDescent="0.2"/>
  <cols>
    <col min="1" max="1" width="1.42578125" style="1351" customWidth="1"/>
    <col min="2" max="2" width="21.42578125" style="1351" customWidth="1"/>
    <col min="3" max="3" width="6.140625" style="1351" customWidth="1"/>
    <col min="4" max="4" width="4.42578125" style="1351" customWidth="1"/>
    <col min="5" max="5" width="3.42578125" style="1351" customWidth="1"/>
    <col min="6" max="6" width="20.140625" style="1351" customWidth="1"/>
    <col min="7" max="7" width="3.42578125" style="1352" customWidth="1"/>
    <col min="8" max="8" width="10.42578125" style="1351" customWidth="1"/>
    <col min="9" max="9" width="3.42578125" style="1352" customWidth="1"/>
    <col min="10" max="10" width="15.42578125" style="1351" customWidth="1"/>
    <col min="11" max="11" width="8.42578125" style="1351" customWidth="1"/>
    <col min="12" max="12" width="1.42578125" style="1351" customWidth="1"/>
    <col min="13" max="13" width="3.42578125" style="1351" customWidth="1"/>
    <col min="14" max="16384" width="9.140625" style="1351"/>
  </cols>
  <sheetData>
    <row r="1" spans="1:13" ht="10.9" customHeight="1" x14ac:dyDescent="0.2">
      <c r="B1" s="2564" t="str">
        <f>'Single Audit Cover'!A7</f>
        <v>Whiteside Regional Vocational System</v>
      </c>
      <c r="C1" s="2564"/>
      <c r="D1" s="2564"/>
      <c r="E1" s="2564"/>
      <c r="F1" s="2564"/>
      <c r="G1" s="2564"/>
      <c r="H1" s="2564"/>
      <c r="I1" s="2564"/>
      <c r="J1" s="2564"/>
      <c r="K1" s="2564"/>
      <c r="L1" s="1472"/>
      <c r="M1" s="1472"/>
    </row>
    <row r="2" spans="1:13" ht="12" customHeight="1" x14ac:dyDescent="0.2">
      <c r="B2" s="2566">
        <f>'Single Audit Cover'!E7</f>
        <v>47098005046</v>
      </c>
      <c r="C2" s="2566"/>
      <c r="D2" s="2566"/>
      <c r="E2" s="2566"/>
      <c r="F2" s="2566"/>
      <c r="G2" s="2566"/>
      <c r="H2" s="2566"/>
      <c r="I2" s="2566"/>
      <c r="J2" s="2566"/>
      <c r="K2" s="2566"/>
      <c r="L2" s="1471"/>
      <c r="M2" s="1470"/>
    </row>
    <row r="3" spans="1:13" ht="10.15" customHeight="1" x14ac:dyDescent="0.2">
      <c r="B3" s="2546" t="s">
        <v>1512</v>
      </c>
      <c r="C3" s="2546"/>
      <c r="D3" s="2546"/>
      <c r="E3" s="2546"/>
      <c r="F3" s="2546"/>
      <c r="G3" s="2546"/>
      <c r="H3" s="2546"/>
      <c r="I3" s="2546"/>
      <c r="J3" s="2546"/>
      <c r="K3" s="2546"/>
      <c r="L3" s="1469"/>
      <c r="M3" s="1469"/>
    </row>
    <row r="4" spans="1:13" ht="14.25" customHeight="1" x14ac:dyDescent="0.2">
      <c r="B4" s="2579" t="str">
        <f>'Single Audit Cover'!A4</f>
        <v>Year Ending June 30, 2017</v>
      </c>
      <c r="C4" s="2579"/>
      <c r="D4" s="2579"/>
      <c r="E4" s="2579"/>
      <c r="F4" s="2579"/>
      <c r="G4" s="2579"/>
      <c r="H4" s="2579"/>
      <c r="I4" s="2579"/>
      <c r="J4" s="2579"/>
      <c r="K4" s="2579"/>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9" t="s">
        <v>1531</v>
      </c>
      <c r="C7" s="2579"/>
      <c r="D7" s="2580"/>
      <c r="E7" s="2580"/>
      <c r="F7" s="2580"/>
      <c r="G7" s="2580"/>
      <c r="H7" s="2580"/>
      <c r="I7" s="2580"/>
      <c r="J7" s="2580"/>
      <c r="K7" s="2580"/>
      <c r="L7" s="1467"/>
    </row>
    <row r="8" spans="1:13" ht="7.5" customHeight="1" x14ac:dyDescent="0.2">
      <c r="B8" s="1405"/>
      <c r="C8" s="1405"/>
      <c r="D8" s="1405"/>
      <c r="E8" s="1405"/>
      <c r="F8" s="1405"/>
      <c r="G8" s="1426"/>
      <c r="H8" s="1405"/>
      <c r="I8" s="1426"/>
      <c r="J8" s="1405"/>
      <c r="K8" s="1405"/>
      <c r="L8" s="1441"/>
    </row>
    <row r="9" spans="1:13" ht="9.4"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8"/>
      <c r="C14" s="2578"/>
      <c r="D14" s="2578"/>
      <c r="E14" s="2578"/>
      <c r="F14" s="2578"/>
      <c r="G14" s="2578"/>
      <c r="H14" s="2578"/>
      <c r="I14" s="2578"/>
      <c r="J14" s="2578"/>
      <c r="K14" s="2578"/>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8"/>
      <c r="C17" s="2578"/>
      <c r="D17" s="2578"/>
      <c r="E17" s="2578"/>
      <c r="F17" s="2578"/>
      <c r="G17" s="2578"/>
      <c r="H17" s="2578"/>
      <c r="I17" s="2578"/>
      <c r="J17" s="2578"/>
      <c r="K17" s="2578"/>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81"/>
      <c r="C20" s="2581"/>
      <c r="D20" s="2578"/>
      <c r="E20" s="2578"/>
      <c r="F20" s="2578"/>
      <c r="G20" s="2578"/>
      <c r="H20" s="2578"/>
      <c r="I20" s="2578"/>
      <c r="J20" s="2578"/>
      <c r="K20" s="2578"/>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8"/>
      <c r="C23" s="2578"/>
      <c r="D23" s="2578"/>
      <c r="E23" s="2578"/>
      <c r="F23" s="2578"/>
      <c r="G23" s="2578"/>
      <c r="H23" s="2578"/>
      <c r="I23" s="2578"/>
      <c r="J23" s="2578"/>
      <c r="K23" s="2578"/>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8"/>
      <c r="C26" s="2578"/>
      <c r="D26" s="2578"/>
      <c r="E26" s="2578"/>
      <c r="F26" s="2578"/>
      <c r="G26" s="2578"/>
      <c r="H26" s="2578"/>
      <c r="I26" s="2578"/>
      <c r="J26" s="2578"/>
      <c r="K26" s="2578"/>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2"/>
      <c r="C29" s="2582"/>
      <c r="D29" s="2578"/>
      <c r="E29" s="2578"/>
      <c r="F29" s="2578"/>
      <c r="G29" s="2578"/>
      <c r="H29" s="2578"/>
      <c r="I29" s="2578"/>
      <c r="J29" s="2578"/>
      <c r="K29" s="2578"/>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7"/>
      <c r="C32" s="2577"/>
      <c r="D32" s="2578"/>
      <c r="E32" s="2578"/>
      <c r="F32" s="2578"/>
      <c r="G32" s="2578"/>
      <c r="H32" s="2578"/>
      <c r="I32" s="2578"/>
      <c r="J32" s="2578"/>
      <c r="K32" s="2578"/>
      <c r="L32" s="1441"/>
    </row>
    <row r="33" spans="1:13" s="1405" customFormat="1" ht="4.5" customHeight="1" x14ac:dyDescent="0.2">
      <c r="B33" s="1456"/>
      <c r="C33" s="1456"/>
      <c r="G33" s="1426"/>
      <c r="I33" s="1426"/>
      <c r="L33" s="1441"/>
    </row>
    <row r="34" spans="1:13" s="1405" customFormat="1" ht="10.9"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6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65" customHeight="1" x14ac:dyDescent="0.2">
      <c r="B39" s="1492" t="s">
        <v>1766</v>
      </c>
      <c r="C39" s="1492"/>
      <c r="D39" s="1405"/>
      <c r="E39" s="1405"/>
      <c r="F39" s="1405"/>
      <c r="L39" s="1441"/>
    </row>
    <row r="40" spans="1:13" ht="9.4" customHeight="1" x14ac:dyDescent="0.2">
      <c r="B40" s="1356" t="s">
        <v>2025</v>
      </c>
      <c r="C40" s="1356"/>
      <c r="L40" s="1441"/>
    </row>
    <row r="41" spans="1:13" ht="9.4" customHeight="1" x14ac:dyDescent="0.2">
      <c r="B41" s="1356" t="s">
        <v>2026</v>
      </c>
      <c r="C41" s="1356"/>
    </row>
    <row r="42" spans="1:13" ht="11.65" customHeight="1" x14ac:dyDescent="0.2">
      <c r="B42" s="1360" t="s">
        <v>1514</v>
      </c>
      <c r="C42" s="1360"/>
    </row>
    <row r="43" spans="1:13" ht="9.4" customHeight="1" x14ac:dyDescent="0.2">
      <c r="B43" s="1356" t="s">
        <v>1513</v>
      </c>
      <c r="C43" s="1356"/>
      <c r="M43" s="1440"/>
    </row>
    <row r="44" spans="1:13" ht="12.4" customHeight="1" x14ac:dyDescent="0.2">
      <c r="B44" s="1360" t="s">
        <v>1945</v>
      </c>
      <c r="C44" s="1360"/>
      <c r="M44" s="1440"/>
    </row>
    <row r="45" spans="1:13" ht="9.4"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zoomScalePageLayoutView="110" workbookViewId="0">
      <selection activeCell="M40" sqref="M40"/>
    </sheetView>
  </sheetViews>
  <sheetFormatPr defaultColWidth="9.140625" defaultRowHeight="12.75" x14ac:dyDescent="0.2"/>
  <cols>
    <col min="1" max="1" width="1.42578125" style="1351" customWidth="1"/>
    <col min="2" max="2" width="21.42578125" style="1351" customWidth="1"/>
    <col min="3" max="3" width="6.140625" style="1351" customWidth="1"/>
    <col min="4" max="4" width="4.7109375" style="1351" customWidth="1"/>
    <col min="5" max="5" width="3.42578125" style="1351" customWidth="1"/>
    <col min="6" max="6" width="20.140625" style="1351" customWidth="1"/>
    <col min="7" max="7" width="3.42578125" style="1352" customWidth="1"/>
    <col min="8" max="8" width="10.42578125" style="1351" customWidth="1"/>
    <col min="9" max="9" width="3.42578125" style="1352" customWidth="1"/>
    <col min="10" max="10" width="15.42578125" style="1351" customWidth="1"/>
    <col min="11" max="11" width="8.42578125" style="1351" customWidth="1"/>
    <col min="12" max="12" width="1.42578125" style="1351" customWidth="1"/>
    <col min="13" max="13" width="3.42578125" style="1351" customWidth="1"/>
    <col min="14" max="16384" width="9.140625" style="1351"/>
  </cols>
  <sheetData>
    <row r="1" spans="1:12" ht="12.75" customHeight="1" x14ac:dyDescent="0.2">
      <c r="B1" s="2586" t="str">
        <f>'Single Audit Cover'!A7</f>
        <v>Whiteside Regional Vocational System</v>
      </c>
      <c r="C1" s="2586"/>
      <c r="D1" s="2586"/>
      <c r="E1" s="2586"/>
      <c r="F1" s="2586"/>
      <c r="G1" s="2586"/>
      <c r="H1" s="2586"/>
      <c r="I1" s="2586"/>
      <c r="J1" s="2586"/>
      <c r="K1" s="2586"/>
      <c r="L1" s="1491"/>
    </row>
    <row r="2" spans="1:12" ht="12.75" customHeight="1" x14ac:dyDescent="0.2">
      <c r="B2" s="2587">
        <f>'Single Audit Cover'!E7</f>
        <v>47098005046</v>
      </c>
      <c r="C2" s="2587"/>
      <c r="D2" s="2587"/>
      <c r="E2" s="2587"/>
      <c r="F2" s="2587"/>
      <c r="G2" s="2587"/>
      <c r="H2" s="2587"/>
      <c r="I2" s="2587"/>
      <c r="J2" s="2587"/>
      <c r="K2" s="2587"/>
      <c r="L2" s="1490"/>
    </row>
    <row r="3" spans="1:12" ht="12.75" customHeight="1" x14ac:dyDescent="0.2">
      <c r="B3" s="2546" t="s">
        <v>1512</v>
      </c>
      <c r="C3" s="2546"/>
      <c r="D3" s="2546"/>
      <c r="E3" s="2546"/>
      <c r="F3" s="2546"/>
      <c r="G3" s="2546"/>
      <c r="H3" s="2546"/>
      <c r="I3" s="2546"/>
      <c r="J3" s="2546"/>
      <c r="K3" s="2546"/>
      <c r="L3" s="1469"/>
    </row>
    <row r="4" spans="1:12" ht="12.75" customHeight="1" x14ac:dyDescent="0.2">
      <c r="B4" s="2546" t="str">
        <f>'Single Audit Cover'!A4</f>
        <v>Year Ending June 30, 2017</v>
      </c>
      <c r="C4" s="2546"/>
      <c r="D4" s="2546"/>
      <c r="E4" s="2546"/>
      <c r="F4" s="2546"/>
      <c r="G4" s="2546"/>
      <c r="H4" s="2546"/>
      <c r="I4" s="2546"/>
      <c r="J4" s="2546"/>
      <c r="K4" s="2546"/>
      <c r="L4" s="1469"/>
    </row>
    <row r="5" spans="1:12" ht="5.25" customHeight="1" x14ac:dyDescent="0.2">
      <c r="B5" s="1339" t="s">
        <v>1365</v>
      </c>
      <c r="C5" s="1339"/>
      <c r="L5" s="1405"/>
    </row>
    <row r="6" spans="1:12" ht="30.75" customHeight="1" x14ac:dyDescent="0.2">
      <c r="A6" s="1405"/>
      <c r="B6" s="2588" t="s">
        <v>1551</v>
      </c>
      <c r="C6" s="2588"/>
      <c r="D6" s="2588"/>
      <c r="E6" s="2588"/>
      <c r="F6" s="2588"/>
      <c r="G6" s="2588"/>
      <c r="H6" s="2588"/>
      <c r="I6" s="2588"/>
      <c r="J6" s="2588"/>
      <c r="K6" s="2588"/>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0"/>
      <c r="G12" s="2570"/>
      <c r="H12" s="2570"/>
      <c r="I12" s="2570"/>
      <c r="J12" s="2570"/>
      <c r="K12" s="2570"/>
      <c r="L12" s="1405"/>
    </row>
    <row r="13" spans="1:12" ht="9.4"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3"/>
      <c r="E14" s="2583"/>
      <c r="F14" s="2583"/>
      <c r="H14" s="1408" t="s">
        <v>1545</v>
      </c>
      <c r="I14" s="2584"/>
      <c r="J14" s="2584"/>
      <c r="K14" s="2584"/>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4"/>
      <c r="E16" s="2584"/>
      <c r="F16" s="2584"/>
      <c r="G16" s="2584"/>
      <c r="H16" s="2584"/>
      <c r="I16" s="2584"/>
      <c r="J16" s="2584"/>
      <c r="K16" s="2584"/>
      <c r="L16" s="1405"/>
    </row>
    <row r="17" spans="2:12" ht="13.5" customHeight="1" x14ac:dyDescent="0.2">
      <c r="B17" s="1409" t="s">
        <v>1543</v>
      </c>
      <c r="C17" s="1409"/>
      <c r="D17" s="2585"/>
      <c r="E17" s="2585"/>
      <c r="F17" s="2585"/>
      <c r="G17" s="2585"/>
      <c r="H17" s="2585"/>
      <c r="I17" s="2585"/>
      <c r="J17" s="2585"/>
      <c r="K17" s="2585"/>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8"/>
      <c r="C20" s="2578"/>
      <c r="D20" s="2578"/>
      <c r="E20" s="2578"/>
      <c r="F20" s="2578"/>
      <c r="G20" s="2578"/>
      <c r="H20" s="2578"/>
      <c r="I20" s="2578"/>
      <c r="J20" s="2578"/>
      <c r="K20" s="2578"/>
      <c r="L20" s="1432"/>
    </row>
    <row r="21" spans="2:12" ht="4.5" customHeight="1" x14ac:dyDescent="0.2">
      <c r="B21" s="1477"/>
      <c r="C21" s="1477"/>
      <c r="D21" s="1480"/>
      <c r="E21" s="1480"/>
      <c r="F21" s="1480"/>
      <c r="G21" s="1435"/>
      <c r="H21" s="1480"/>
      <c r="I21" s="1435"/>
      <c r="J21" s="1480"/>
      <c r="K21" s="1480"/>
      <c r="L21" s="1432"/>
    </row>
    <row r="22" spans="2:12" ht="13.15" customHeight="1" x14ac:dyDescent="0.2">
      <c r="B22" s="1478" t="s">
        <v>1541</v>
      </c>
      <c r="C22" s="1478"/>
      <c r="D22" s="1405"/>
      <c r="E22" s="1405"/>
      <c r="F22" s="1405"/>
      <c r="G22" s="1426"/>
      <c r="H22" s="1405"/>
      <c r="I22" s="1426"/>
      <c r="J22" s="1405"/>
      <c r="K22" s="1405"/>
      <c r="L22" s="1405"/>
    </row>
    <row r="23" spans="2:12" ht="37.5" customHeight="1" x14ac:dyDescent="0.2">
      <c r="B23" s="2578"/>
      <c r="C23" s="2578"/>
      <c r="D23" s="2578"/>
      <c r="E23" s="2578"/>
      <c r="F23" s="2578"/>
      <c r="G23" s="2578"/>
      <c r="H23" s="2578"/>
      <c r="I23" s="2578"/>
      <c r="J23" s="2578"/>
      <c r="K23" s="2578"/>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8"/>
      <c r="C26" s="2578"/>
      <c r="D26" s="2578"/>
      <c r="E26" s="2578"/>
      <c r="F26" s="2578"/>
      <c r="G26" s="2578"/>
      <c r="H26" s="2578"/>
      <c r="I26" s="2578"/>
      <c r="J26" s="2578"/>
      <c r="K26" s="2578"/>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8"/>
      <c r="C29" s="2578"/>
      <c r="D29" s="2578"/>
      <c r="E29" s="2578"/>
      <c r="F29" s="2578"/>
      <c r="G29" s="2578"/>
      <c r="H29" s="2578"/>
      <c r="I29" s="2578"/>
      <c r="J29" s="2578"/>
      <c r="K29" s="2578"/>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8"/>
      <c r="C32" s="2578"/>
      <c r="D32" s="2578"/>
      <c r="E32" s="2578"/>
      <c r="F32" s="2578"/>
      <c r="G32" s="2578"/>
      <c r="H32" s="2578"/>
      <c r="I32" s="2578"/>
      <c r="J32" s="2578"/>
      <c r="K32" s="2578"/>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8"/>
      <c r="C35" s="2578"/>
      <c r="D35" s="2578"/>
      <c r="E35" s="2578"/>
      <c r="F35" s="2578"/>
      <c r="G35" s="2578"/>
      <c r="H35" s="2578"/>
      <c r="I35" s="2578"/>
      <c r="J35" s="2578"/>
      <c r="K35" s="2578"/>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8"/>
      <c r="C38" s="2578"/>
      <c r="D38" s="2578"/>
      <c r="E38" s="2578"/>
      <c r="F38" s="2578"/>
      <c r="G38" s="2578"/>
      <c r="H38" s="2578"/>
      <c r="I38" s="2578"/>
      <c r="J38" s="2578"/>
      <c r="K38" s="2578"/>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8"/>
      <c r="C41" s="2578"/>
      <c r="D41" s="2578"/>
      <c r="E41" s="2578"/>
      <c r="F41" s="2578"/>
      <c r="G41" s="2578"/>
      <c r="H41" s="2578"/>
      <c r="I41" s="2578"/>
      <c r="J41" s="2578"/>
      <c r="K41" s="2578"/>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0.9" customHeight="1" x14ac:dyDescent="0.2">
      <c r="B50" s="1360" t="s">
        <v>1946</v>
      </c>
      <c r="C50" s="1360"/>
      <c r="G50" s="1351"/>
      <c r="I50" s="1351"/>
    </row>
    <row r="51" spans="2:9" ht="10.9" customHeight="1" x14ac:dyDescent="0.2">
      <c r="B51" s="1360" t="s">
        <v>1533</v>
      </c>
      <c r="C51" s="1360"/>
      <c r="G51" s="1351"/>
      <c r="I51" s="1351"/>
    </row>
    <row r="52" spans="2:9" ht="10.9"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zoomScalePageLayoutView="110" workbookViewId="0">
      <selection activeCell="M40" sqref="M40"/>
    </sheetView>
  </sheetViews>
  <sheetFormatPr defaultColWidth="9.140625" defaultRowHeight="12.75" x14ac:dyDescent="0.2"/>
  <cols>
    <col min="1" max="1" width="1.42578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4" t="str">
        <f>'Single Audit Cover'!A7</f>
        <v>Whiteside Regional Vocational System</v>
      </c>
      <c r="C1" s="2564"/>
      <c r="D1" s="2564"/>
      <c r="E1" s="1501"/>
    </row>
    <row r="2" spans="2:5" s="1371" customFormat="1" ht="12.75" customHeight="1" x14ac:dyDescent="0.2">
      <c r="B2" s="2566">
        <f>'Single Audit Cover'!E7</f>
        <v>47098005046</v>
      </c>
      <c r="C2" s="2566"/>
      <c r="D2" s="2566"/>
      <c r="E2" s="1500"/>
    </row>
    <row r="3" spans="2:5" s="1332" customFormat="1" ht="12.75" customHeight="1" x14ac:dyDescent="0.2">
      <c r="B3" s="2546" t="s">
        <v>1561</v>
      </c>
      <c r="C3" s="2546"/>
      <c r="D3" s="2546"/>
      <c r="E3" s="2006"/>
    </row>
    <row r="4" spans="2:5" s="1371" customFormat="1" ht="12.75" customHeight="1" x14ac:dyDescent="0.2">
      <c r="B4" s="2589" t="str">
        <f>'Single Audit Cover'!A4</f>
        <v>Year Ending June 30, 2017</v>
      </c>
      <c r="C4" s="2589"/>
      <c r="D4" s="2589"/>
      <c r="E4" s="1499"/>
    </row>
    <row r="5" spans="2:5" s="1371" customFormat="1" ht="40.15" customHeight="1" x14ac:dyDescent="0.2">
      <c r="B5" s="1689" t="s">
        <v>1903</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4" customHeight="1" x14ac:dyDescent="0.2">
      <c r="B44" s="1306" t="s">
        <v>1557</v>
      </c>
      <c r="C44" s="1405"/>
    </row>
    <row r="45" spans="2:5" ht="12.4" customHeight="1" x14ac:dyDescent="0.2">
      <c r="B45" s="1494" t="s">
        <v>1947</v>
      </c>
    </row>
    <row r="46" spans="2:5" ht="12.4" customHeight="1" x14ac:dyDescent="0.2">
      <c r="B46" s="1494" t="s">
        <v>1556</v>
      </c>
    </row>
    <row r="47" spans="2:5" ht="12.4" customHeight="1" x14ac:dyDescent="0.2">
      <c r="B47" s="1493" t="s">
        <v>1555</v>
      </c>
    </row>
    <row r="48" spans="2:5" ht="12.4" customHeight="1" x14ac:dyDescent="0.2">
      <c r="B48" s="1493" t="s">
        <v>1554</v>
      </c>
    </row>
    <row r="49" spans="2:5" ht="12.4" customHeight="1" x14ac:dyDescent="0.2">
      <c r="B49" s="1493" t="s">
        <v>1553</v>
      </c>
    </row>
    <row r="50" spans="2:5" ht="12.4"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zoomScalePageLayoutView="110" workbookViewId="0">
      <selection activeCell="M40" sqref="M40"/>
    </sheetView>
  </sheetViews>
  <sheetFormatPr defaultColWidth="9.140625" defaultRowHeight="12.75" x14ac:dyDescent="0.2"/>
  <cols>
    <col min="1" max="1" width="1.42578125" style="1351" customWidth="1"/>
    <col min="2" max="2" width="11.28515625" style="1351" customWidth="1"/>
    <col min="3" max="3" width="6.42578125" style="1351" customWidth="1"/>
    <col min="4" max="4" width="5.42578125" style="1351" customWidth="1"/>
    <col min="5" max="5" width="74.7109375" style="1351" customWidth="1"/>
    <col min="6" max="6" width="1.42578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4" t="str">
        <f>'Single Audit Cover'!A7</f>
        <v>Whiteside Regional Vocational System</v>
      </c>
      <c r="C1" s="2564"/>
      <c r="D1" s="2564"/>
      <c r="E1" s="2564"/>
      <c r="F1" s="1491"/>
      <c r="G1" s="1491"/>
      <c r="H1" s="1491"/>
      <c r="I1" s="1491"/>
      <c r="J1" s="1491"/>
      <c r="K1" s="1491"/>
      <c r="L1" s="1491"/>
    </row>
    <row r="2" spans="2:12" ht="13.5" customHeight="1" x14ac:dyDescent="0.2">
      <c r="B2" s="2566">
        <f>'Single Audit Cover'!E7</f>
        <v>47098005046</v>
      </c>
      <c r="C2" s="2566"/>
      <c r="D2" s="2566"/>
      <c r="E2" s="2566"/>
      <c r="F2" s="1490"/>
      <c r="G2" s="1490"/>
      <c r="H2" s="1490"/>
      <c r="I2" s="1490"/>
      <c r="J2" s="1490"/>
      <c r="K2" s="1490"/>
      <c r="L2" s="1490"/>
    </row>
    <row r="3" spans="2:12" ht="13.5" customHeight="1" x14ac:dyDescent="0.2">
      <c r="B3" s="2546" t="s">
        <v>1569</v>
      </c>
      <c r="C3" s="2546"/>
      <c r="D3" s="2546"/>
      <c r="E3" s="2546"/>
      <c r="F3" s="2006"/>
      <c r="G3" s="2006"/>
      <c r="H3" s="2006"/>
      <c r="I3" s="2006"/>
      <c r="J3" s="2006"/>
      <c r="K3" s="2006"/>
      <c r="L3" s="2006"/>
    </row>
    <row r="4" spans="2:12" ht="13.5" customHeight="1" x14ac:dyDescent="0.2">
      <c r="B4" s="2590" t="str">
        <f>'Single Audit Cover'!A4</f>
        <v>Year Ending June 30, 2017</v>
      </c>
      <c r="C4" s="2590"/>
      <c r="D4" s="2590"/>
      <c r="E4" s="2590"/>
      <c r="F4" s="1506"/>
      <c r="G4" s="1506"/>
      <c r="H4" s="1506"/>
      <c r="I4" s="1506"/>
      <c r="J4" s="1506"/>
      <c r="K4" s="1506"/>
      <c r="L4" s="1506"/>
    </row>
    <row r="5" spans="2:12" ht="29.6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2"/>
      <c r="C11" s="2582"/>
      <c r="D11" s="2578"/>
      <c r="E11" s="2578"/>
    </row>
    <row r="12" spans="2:12" ht="13.5" customHeight="1" x14ac:dyDescent="0.2">
      <c r="B12" s="1405"/>
      <c r="C12" s="1405"/>
      <c r="D12" s="1405"/>
    </row>
    <row r="13" spans="2:12" ht="13.5" customHeight="1" x14ac:dyDescent="0.2">
      <c r="B13" s="1306" t="s">
        <v>1565</v>
      </c>
      <c r="C13" s="1306"/>
      <c r="D13" s="1405"/>
    </row>
    <row r="14" spans="2:12" ht="76.5" customHeight="1" x14ac:dyDescent="0.2">
      <c r="B14" s="2582"/>
      <c r="C14" s="2582"/>
      <c r="D14" s="2578"/>
      <c r="E14" s="2578"/>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4" customHeight="1" x14ac:dyDescent="0.2">
      <c r="B42" s="2102" t="s">
        <v>2089</v>
      </c>
      <c r="C42" s="2102"/>
      <c r="D42" s="2102"/>
    </row>
    <row r="43" spans="2:5" ht="12.4"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130" activePane="bottomLeft" state="frozen"/>
      <selection activeCell="W22" sqref="W22"/>
      <selection pane="bottomLeft" activeCell="A2" sqref="A2"/>
    </sheetView>
  </sheetViews>
  <sheetFormatPr defaultColWidth="8.7109375" defaultRowHeight="12.75" x14ac:dyDescent="0.2"/>
  <cols>
    <col min="1" max="1" width="65.7109375" bestFit="1" customWidth="1"/>
    <col min="2" max="2" width="38.7109375" style="1222" bestFit="1" customWidth="1"/>
    <col min="3" max="3" width="3.42578125" style="13" customWidth="1"/>
    <col min="4" max="4" width="8.7109375" style="13" customWidth="1"/>
    <col min="5" max="5" width="15.42578125" style="13" customWidth="1"/>
    <col min="6" max="6" width="16.42578125" bestFit="1" customWidth="1"/>
  </cols>
  <sheetData>
    <row r="1" spans="1:2" x14ac:dyDescent="0.2">
      <c r="A1" t="s">
        <v>635</v>
      </c>
      <c r="B1" s="1222" t="s">
        <v>297</v>
      </c>
    </row>
    <row r="2" spans="1:2" x14ac:dyDescent="0.2">
      <c r="A2" t="s">
        <v>298</v>
      </c>
      <c r="B2" s="1222">
        <f>COVER!A13</f>
        <v>47098005046</v>
      </c>
    </row>
    <row r="3" spans="1:2" x14ac:dyDescent="0.2">
      <c r="A3" t="s">
        <v>1110</v>
      </c>
      <c r="B3" s="1222" t="str">
        <f>COVER!A15</f>
        <v>Whiteside</v>
      </c>
    </row>
    <row r="4" spans="1:2" x14ac:dyDescent="0.2">
      <c r="A4" t="s">
        <v>1166</v>
      </c>
      <c r="B4" s="1222" t="str">
        <f>COVER!A17</f>
        <v>Whiteside Regional Vocational System</v>
      </c>
    </row>
    <row r="5" spans="1:2" x14ac:dyDescent="0.2">
      <c r="A5" t="s">
        <v>799</v>
      </c>
      <c r="B5" s="1222" t="str">
        <f>COVER!A38</f>
        <v>R. Tad Everett</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555</v>
      </c>
      <c r="B14" s="1222" t="str">
        <f>IF(COVER!J31="x","Yes",IF(COVER!L31="x","No",0))</f>
        <v>No</v>
      </c>
    </row>
    <row r="15" spans="1:2" x14ac:dyDescent="0.2">
      <c r="A15" t="s">
        <v>657</v>
      </c>
      <c r="B15" s="1222" t="str">
        <f>COVER!T23</f>
        <v>066-004023</v>
      </c>
    </row>
    <row r="16" spans="1:2" x14ac:dyDescent="0.2">
      <c r="A16" t="s">
        <v>490</v>
      </c>
      <c r="B16" s="1222" t="str">
        <f>COVER!T13</f>
        <v>Wipfli LLP</v>
      </c>
    </row>
    <row r="17" spans="1:2" x14ac:dyDescent="0.2">
      <c r="A17" t="s">
        <v>1030</v>
      </c>
      <c r="B17" s="1222" t="str">
        <f>COVER!T15</f>
        <v>Matthew Schueler</v>
      </c>
    </row>
    <row r="18" spans="1:2" x14ac:dyDescent="0.2">
      <c r="A18" t="s">
        <v>1345</v>
      </c>
      <c r="B18" s="1222" t="str">
        <f>COVER!T17</f>
        <v>403 East Third</v>
      </c>
    </row>
    <row r="19" spans="1:2" x14ac:dyDescent="0.2">
      <c r="A19" t="s">
        <v>1032</v>
      </c>
      <c r="B19" s="1222" t="str">
        <f>COVER!T25</f>
        <v>mschueler@wipfli.com</v>
      </c>
    </row>
    <row r="20" spans="1:2" x14ac:dyDescent="0.2">
      <c r="A20" t="s">
        <v>1033</v>
      </c>
      <c r="B20" s="1222" t="str">
        <f>COVER!T19</f>
        <v>Sterling</v>
      </c>
    </row>
    <row r="21" spans="1:2" x14ac:dyDescent="0.2">
      <c r="A21" t="s">
        <v>558</v>
      </c>
      <c r="B21" s="1222" t="str">
        <f>COVER!X19</f>
        <v>Il</v>
      </c>
    </row>
    <row r="22" spans="1:2" x14ac:dyDescent="0.2">
      <c r="A22" t="s">
        <v>1034</v>
      </c>
      <c r="B22" s="1222">
        <f>COVER!Z19</f>
        <v>61081</v>
      </c>
    </row>
    <row r="23" spans="1:2" x14ac:dyDescent="0.2">
      <c r="A23" t="s">
        <v>1347</v>
      </c>
      <c r="B23" s="1222" t="str">
        <f>COVER!T21</f>
        <v>815-626-1277</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22788</v>
      </c>
      <c r="D72" s="13" t="str">
        <f t="shared" si="0"/>
        <v>Error?</v>
      </c>
    </row>
    <row r="73" spans="1:4" x14ac:dyDescent="0.2">
      <c r="A73" s="54">
        <v>12</v>
      </c>
      <c r="B73" s="1222">
        <f>'Assets-Liab 5-6'!C5</f>
        <v>228544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822876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30181</v>
      </c>
      <c r="C91" s="13" t="s">
        <v>653</v>
      </c>
      <c r="D91" s="13" t="str">
        <f t="shared" si="0"/>
        <v>Error?</v>
      </c>
    </row>
    <row r="92" spans="1:4" x14ac:dyDescent="0.2">
      <c r="A92" s="54">
        <v>31</v>
      </c>
      <c r="B92" s="1222">
        <f>'Assets-Liab 5-6'!C39</f>
        <v>757118</v>
      </c>
      <c r="D92" s="13" t="str">
        <f t="shared" si="0"/>
        <v>Error?</v>
      </c>
    </row>
    <row r="93" spans="1:4" x14ac:dyDescent="0.2">
      <c r="A93" s="54">
        <v>32</v>
      </c>
      <c r="B93" s="1222">
        <f>'Assets-Liab 5-6'!C41</f>
        <v>822876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288688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289388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348073</v>
      </c>
      <c r="C122" s="13" t="s">
        <v>653</v>
      </c>
      <c r="D122" s="13" t="str">
        <f t="shared" si="0"/>
        <v>Error?</v>
      </c>
    </row>
    <row r="123" spans="1:4" x14ac:dyDescent="0.2">
      <c r="A123" s="54">
        <v>62</v>
      </c>
      <c r="B123" s="1222">
        <f>'Assets-Liab 5-6'!D39</f>
        <v>-58685</v>
      </c>
      <c r="D123" s="13" t="str">
        <f t="shared" si="0"/>
        <v>Error?</v>
      </c>
    </row>
    <row r="124" spans="1:4" x14ac:dyDescent="0.2">
      <c r="A124" s="54">
        <v>63</v>
      </c>
      <c r="B124" s="1222">
        <f>'Assets-Liab 5-6'!D41</f>
        <v>289388</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10262</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20222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20222</v>
      </c>
      <c r="D170" s="13" t="str">
        <f t="shared" si="1"/>
        <v>Error?</v>
      </c>
    </row>
    <row r="171" spans="1:4" x14ac:dyDescent="0.2">
      <c r="A171" s="54">
        <v>110</v>
      </c>
      <c r="B171" s="1222">
        <f>'Assets-Liab 5-6'!F41</f>
        <v>20222</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862058</v>
      </c>
      <c r="D274" s="13" t="str">
        <f t="shared" si="3"/>
        <v>Error?</v>
      </c>
    </row>
    <row r="275" spans="1:4" x14ac:dyDescent="0.2">
      <c r="A275" s="54">
        <v>214</v>
      </c>
      <c r="B275" s="1222">
        <f>'Assets-Liab 5-6'!M18</f>
        <v>0</v>
      </c>
      <c r="D275" s="13" t="str">
        <f t="shared" si="3"/>
        <v>Error?</v>
      </c>
    </row>
    <row r="276" spans="1:4" x14ac:dyDescent="0.2">
      <c r="A276" s="54">
        <v>215</v>
      </c>
      <c r="B276" s="1222">
        <f>'Assets-Liab 5-6'!M19</f>
        <v>119493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1346481</v>
      </c>
      <c r="C279" s="13" t="s">
        <v>653</v>
      </c>
      <c r="D279" s="13" t="str">
        <f t="shared" si="3"/>
        <v>Error?</v>
      </c>
    </row>
    <row r="280" spans="1:4" x14ac:dyDescent="0.2">
      <c r="A280" s="54">
        <v>219</v>
      </c>
      <c r="B280" s="1222">
        <f>'Assets-Liab 5-6'!M40</f>
        <v>1346481</v>
      </c>
      <c r="D280" s="13" t="str">
        <f t="shared" si="3"/>
        <v>Error?</v>
      </c>
    </row>
    <row r="281" spans="1:4" x14ac:dyDescent="0.2">
      <c r="A281" s="54">
        <v>220</v>
      </c>
      <c r="B281" s="1222">
        <f>'Assets-Liab 5-6'!M41</f>
        <v>1346481</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4225</v>
      </c>
      <c r="D716" s="13" t="str">
        <f t="shared" si="10"/>
        <v>Error?</v>
      </c>
    </row>
    <row r="717" spans="1:4" x14ac:dyDescent="0.2">
      <c r="A717" s="54">
        <v>656</v>
      </c>
      <c r="B717" s="1222">
        <f>'Expenditures 15-22'!C13</f>
        <v>626248</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630473</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37933</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37933</v>
      </c>
      <c r="C727" s="13" t="s">
        <v>653</v>
      </c>
      <c r="D727" s="13" t="str">
        <f t="shared" si="10"/>
        <v>Error?</v>
      </c>
    </row>
    <row r="728" spans="1:4" x14ac:dyDescent="0.2">
      <c r="A728" s="54">
        <v>667</v>
      </c>
      <c r="B728" s="1222">
        <f>'Expenditures 15-22'!C44</f>
        <v>30061</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30061</v>
      </c>
      <c r="C731" s="13" t="s">
        <v>653</v>
      </c>
      <c r="D731" s="13" t="str">
        <f t="shared" si="10"/>
        <v>Error?</v>
      </c>
    </row>
    <row r="732" spans="1:4" x14ac:dyDescent="0.2">
      <c r="A732" s="54">
        <v>671</v>
      </c>
      <c r="B732" s="1222">
        <f>'Expenditures 15-22'!C49</f>
        <v>38371</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38371</v>
      </c>
      <c r="C734" s="13" t="s">
        <v>653</v>
      </c>
      <c r="D734" s="13" t="str">
        <f t="shared" si="10"/>
        <v>Error?</v>
      </c>
    </row>
    <row r="735" spans="1:4" x14ac:dyDescent="0.2">
      <c r="A735" s="54">
        <v>674</v>
      </c>
      <c r="B735" s="1222">
        <f>'Expenditures 15-22'!C55</f>
        <v>110904</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110904</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217269</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847742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570</v>
      </c>
      <c r="D774" s="13" t="str">
        <f t="shared" si="11"/>
        <v>Error?</v>
      </c>
    </row>
    <row r="775" spans="1:4" x14ac:dyDescent="0.2">
      <c r="A775" s="54">
        <v>714</v>
      </c>
      <c r="B775" s="1222">
        <f>'Expenditures 15-22'!D13</f>
        <v>192183</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192753</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7566</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7566</v>
      </c>
      <c r="C785" s="13" t="s">
        <v>653</v>
      </c>
      <c r="D785" s="13" t="str">
        <f t="shared" si="11"/>
        <v>Error?</v>
      </c>
    </row>
    <row r="786" spans="1:4" x14ac:dyDescent="0.2">
      <c r="A786" s="54">
        <v>725</v>
      </c>
      <c r="B786" s="1222">
        <f>'Expenditures 15-22'!D44</f>
        <v>13875</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13875</v>
      </c>
      <c r="C789" s="13" t="s">
        <v>653</v>
      </c>
      <c r="D789" s="13" t="str">
        <f t="shared" si="11"/>
        <v>Error?</v>
      </c>
    </row>
    <row r="790" spans="1:4" x14ac:dyDescent="0.2">
      <c r="A790" s="54">
        <v>729</v>
      </c>
      <c r="B790" s="1222">
        <f>'Expenditures 15-22'!D49</f>
        <v>17186</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17186</v>
      </c>
      <c r="C792" s="13" t="s">
        <v>653</v>
      </c>
      <c r="D792" s="13" t="str">
        <f t="shared" si="11"/>
        <v>Error?</v>
      </c>
    </row>
    <row r="793" spans="1:4" x14ac:dyDescent="0.2">
      <c r="A793" s="54">
        <v>732</v>
      </c>
      <c r="B793" s="1222">
        <f>'Expenditures 15-22'!D55</f>
        <v>30461</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30461</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69088</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261841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325</v>
      </c>
      <c r="D832" s="13" t="str">
        <f t="shared" si="12"/>
        <v>Error?</v>
      </c>
    </row>
    <row r="833" spans="1:4" x14ac:dyDescent="0.2">
      <c r="A833" s="54">
        <v>772</v>
      </c>
      <c r="B833" s="1222">
        <f>'Expenditures 15-22'!E13</f>
        <v>35647</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35972</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32800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32800</v>
      </c>
      <c r="C843" s="13" t="s">
        <v>653</v>
      </c>
      <c r="D843" s="13" t="str">
        <f t="shared" si="12"/>
        <v>Error?</v>
      </c>
    </row>
    <row r="844" spans="1:4" x14ac:dyDescent="0.2">
      <c r="A844" s="54">
        <v>783</v>
      </c>
      <c r="B844" s="1222">
        <f>'Expenditures 15-22'!E44</f>
        <v>12441</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9200</v>
      </c>
      <c r="D846" s="13" t="str">
        <f t="shared" si="12"/>
        <v>Error?</v>
      </c>
    </row>
    <row r="847" spans="1:4" x14ac:dyDescent="0.2">
      <c r="A847" s="54">
        <v>786</v>
      </c>
      <c r="B847" s="1222">
        <f>'Expenditures 15-22'!E47</f>
        <v>21641</v>
      </c>
      <c r="C847" s="13" t="s">
        <v>653</v>
      </c>
      <c r="D847" s="13" t="str">
        <f t="shared" si="12"/>
        <v>Error?</v>
      </c>
    </row>
    <row r="848" spans="1:4" x14ac:dyDescent="0.2">
      <c r="A848" s="54">
        <v>787</v>
      </c>
      <c r="B848" s="1222">
        <f>'Expenditures 15-22'!E49</f>
        <v>70861</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70861</v>
      </c>
      <c r="C850" s="13" t="s">
        <v>653</v>
      </c>
      <c r="D850" s="13" t="str">
        <f t="shared" si="12"/>
        <v>Error?</v>
      </c>
    </row>
    <row r="851" spans="1:4" x14ac:dyDescent="0.2">
      <c r="A851" s="54">
        <v>790</v>
      </c>
      <c r="B851" s="1222">
        <f>'Expenditures 15-22'!E55</f>
        <v>12</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12</v>
      </c>
      <c r="C853" s="13" t="s">
        <v>653</v>
      </c>
      <c r="D853" s="13" t="str">
        <f t="shared" si="12"/>
        <v>Error?</v>
      </c>
    </row>
    <row r="854" spans="1:4" x14ac:dyDescent="0.2">
      <c r="A854" s="54">
        <v>793</v>
      </c>
      <c r="B854" s="1222">
        <f>'Expenditures 15-22'!E59</f>
        <v>5069</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5069</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130383</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166355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500</v>
      </c>
      <c r="D890" s="13" t="str">
        <f t="shared" si="12"/>
        <v>Error?</v>
      </c>
    </row>
    <row r="891" spans="1:4" x14ac:dyDescent="0.2">
      <c r="A891" s="54">
        <v>830</v>
      </c>
      <c r="B891" s="1222">
        <f>'Expenditures 15-22'!F13</f>
        <v>125265</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125765</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284</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284</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1149</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1149</v>
      </c>
      <c r="C908" s="13" t="s">
        <v>653</v>
      </c>
      <c r="D908" s="13" t="str">
        <f t="shared" si="13"/>
        <v>Error?</v>
      </c>
    </row>
    <row r="909" spans="1:4" x14ac:dyDescent="0.2">
      <c r="A909" s="54">
        <v>848</v>
      </c>
      <c r="B909" s="1222">
        <f>'Expenditures 15-22'!F55</f>
        <v>952</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952</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2385</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128150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24985</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24985</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24985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469</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469</v>
      </c>
      <c r="C1024" s="13" t="s">
        <v>653</v>
      </c>
      <c r="D1024" s="13" t="str">
        <f t="shared" si="15"/>
        <v>Error?</v>
      </c>
    </row>
    <row r="1025" spans="1:4" x14ac:dyDescent="0.2">
      <c r="A1025" s="54">
        <v>964</v>
      </c>
      <c r="B1025" s="1222">
        <f>'Expenditures 15-22'!H55</f>
        <v>507</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507</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976</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208184</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209160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5620</v>
      </c>
      <c r="C1104" s="13" t="s">
        <v>653</v>
      </c>
      <c r="D1104" s="13" t="str">
        <f t="shared" si="16"/>
        <v>Error?</v>
      </c>
    </row>
    <row r="1105" spans="1:4" x14ac:dyDescent="0.2">
      <c r="A1105" s="54">
        <v>1044</v>
      </c>
      <c r="B1105" s="1222">
        <f>'Expenditures 15-22'!K13</f>
        <v>1018792</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1024412</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78583</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78583</v>
      </c>
      <c r="C1115" s="13" t="s">
        <v>653</v>
      </c>
      <c r="D1115" s="13" t="str">
        <f t="shared" si="16"/>
        <v>Error?</v>
      </c>
    </row>
    <row r="1116" spans="1:4" x14ac:dyDescent="0.2">
      <c r="A1116" s="54">
        <v>1055</v>
      </c>
      <c r="B1116" s="1222">
        <f>'Expenditures 15-22'!K44</f>
        <v>56377</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9200</v>
      </c>
      <c r="C1118" s="13" t="s">
        <v>653</v>
      </c>
      <c r="D1118" s="13" t="str">
        <f t="shared" si="16"/>
        <v>Error?</v>
      </c>
    </row>
    <row r="1119" spans="1:4" x14ac:dyDescent="0.2">
      <c r="A1119" s="54">
        <v>1058</v>
      </c>
      <c r="B1119" s="1222">
        <f>'Expenditures 15-22'!K47</f>
        <v>65577</v>
      </c>
      <c r="C1119" s="13" t="s">
        <v>653</v>
      </c>
      <c r="D1119" s="13" t="str">
        <f t="shared" si="16"/>
        <v>Error?</v>
      </c>
    </row>
    <row r="1120" spans="1:4" x14ac:dyDescent="0.2">
      <c r="A1120" s="54">
        <v>1059</v>
      </c>
      <c r="B1120" s="1222">
        <f>'Expenditures 15-22'!K49</f>
        <v>128036</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128036</v>
      </c>
      <c r="C1122" s="13" t="s">
        <v>653</v>
      </c>
      <c r="D1122" s="13" t="str">
        <f t="shared" si="16"/>
        <v>Error?</v>
      </c>
    </row>
    <row r="1123" spans="1:4" x14ac:dyDescent="0.2">
      <c r="A1123" s="54">
        <v>1062</v>
      </c>
      <c r="B1123" s="1222">
        <f>'Expenditures 15-22'!K55</f>
        <v>142836</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142836</v>
      </c>
      <c r="C1125" s="13" t="s">
        <v>653</v>
      </c>
      <c r="D1125" s="13" t="str">
        <f t="shared" si="16"/>
        <v>Error?</v>
      </c>
    </row>
    <row r="1126" spans="1:4" x14ac:dyDescent="0.2">
      <c r="A1126" s="54">
        <v>1065</v>
      </c>
      <c r="B1126" s="1222">
        <f>'Expenditures 15-22'!K59</f>
        <v>5069</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5069</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420101</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208184</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1652697</v>
      </c>
      <c r="C1152" s="13" t="s">
        <v>653</v>
      </c>
      <c r="D1152" s="13" t="str">
        <f t="shared" si="17"/>
        <v>Error?</v>
      </c>
    </row>
    <row r="1153" spans="1:4" x14ac:dyDescent="0.2">
      <c r="A1153" s="54">
        <v>1092</v>
      </c>
      <c r="B1153" s="1222">
        <f>'Expenditures 15-22'!K115</f>
        <v>220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56629</v>
      </c>
      <c r="D1221" s="13" t="str">
        <f t="shared" si="18"/>
        <v>Error?</v>
      </c>
    </row>
    <row r="1222" spans="1:4" x14ac:dyDescent="0.2">
      <c r="A1222" s="82">
        <v>1161</v>
      </c>
      <c r="D1222" s="13" t="str">
        <f t="shared" si="18"/>
        <v>OK</v>
      </c>
    </row>
    <row r="1223" spans="1:4" x14ac:dyDescent="0.2">
      <c r="A1223" s="54">
        <v>1162</v>
      </c>
      <c r="B1223" s="1222">
        <f>'Expenditures 15-22'!C127</f>
        <v>56629</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56629</v>
      </c>
      <c r="C1225" s="13" t="s">
        <v>653</v>
      </c>
      <c r="D1225" s="13" t="str">
        <f t="shared" si="18"/>
        <v>Error?</v>
      </c>
    </row>
    <row r="1226" spans="1:4" x14ac:dyDescent="0.2">
      <c r="A1226" s="54">
        <v>1165</v>
      </c>
      <c r="B1226" s="1222">
        <f>'Expenditures 15-22'!C150</f>
        <v>56629</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19558</v>
      </c>
      <c r="D1229" s="13" t="str">
        <f t="shared" si="18"/>
        <v>Error?</v>
      </c>
    </row>
    <row r="1230" spans="1:4" x14ac:dyDescent="0.2">
      <c r="A1230" s="82">
        <v>1169</v>
      </c>
      <c r="D1230" s="13" t="str">
        <f t="shared" si="18"/>
        <v>OK</v>
      </c>
    </row>
    <row r="1231" spans="1:4" x14ac:dyDescent="0.2">
      <c r="A1231" s="54">
        <v>1170</v>
      </c>
      <c r="B1231" s="1222">
        <f>'Expenditures 15-22'!D127</f>
        <v>19558</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19558</v>
      </c>
      <c r="C1233" s="13" t="s">
        <v>653</v>
      </c>
      <c r="D1233" s="13" t="str">
        <f t="shared" si="18"/>
        <v>Error?</v>
      </c>
    </row>
    <row r="1234" spans="1:4" x14ac:dyDescent="0.2">
      <c r="A1234" s="54">
        <v>1173</v>
      </c>
      <c r="B1234" s="1222">
        <f>'Expenditures 15-22'!D150</f>
        <v>19558</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2083</v>
      </c>
      <c r="D1236" s="13" t="str">
        <f t="shared" si="18"/>
        <v>Error?</v>
      </c>
    </row>
    <row r="1237" spans="1:4" x14ac:dyDescent="0.2">
      <c r="A1237" s="54">
        <v>1176</v>
      </c>
      <c r="B1237" s="1222">
        <f>'Expenditures 15-22'!E124</f>
        <v>82126</v>
      </c>
      <c r="D1237" s="13" t="str">
        <f t="shared" si="18"/>
        <v>Error?</v>
      </c>
    </row>
    <row r="1238" spans="1:4" x14ac:dyDescent="0.2">
      <c r="A1238" s="82">
        <v>1177</v>
      </c>
      <c r="D1238" s="13" t="str">
        <f t="shared" si="18"/>
        <v>OK</v>
      </c>
    </row>
    <row r="1239" spans="1:4" x14ac:dyDescent="0.2">
      <c r="A1239" s="54">
        <v>1178</v>
      </c>
      <c r="B1239" s="1222">
        <f>'Expenditures 15-22'!E127</f>
        <v>84209</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84209</v>
      </c>
      <c r="C1241" s="13" t="s">
        <v>653</v>
      </c>
      <c r="D1241" s="13" t="str">
        <f t="shared" si="18"/>
        <v>Error?</v>
      </c>
    </row>
    <row r="1242" spans="1:4" x14ac:dyDescent="0.2">
      <c r="A1242" s="54">
        <v>1181</v>
      </c>
      <c r="B1242" s="1222">
        <f>'Expenditures 15-22'!E150</f>
        <v>84209</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13198</v>
      </c>
      <c r="D1245" s="13" t="str">
        <f t="shared" si="18"/>
        <v>Error?</v>
      </c>
    </row>
    <row r="1246" spans="1:4" x14ac:dyDescent="0.2">
      <c r="A1246" s="82">
        <v>1185</v>
      </c>
      <c r="D1246" s="13" t="str">
        <f t="shared" si="18"/>
        <v>OK</v>
      </c>
    </row>
    <row r="1247" spans="1:4" x14ac:dyDescent="0.2">
      <c r="A1247" s="54">
        <v>1186</v>
      </c>
      <c r="B1247" s="1222">
        <f>'Expenditures 15-22'!F127</f>
        <v>13198</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13198</v>
      </c>
      <c r="C1249" s="13" t="s">
        <v>653</v>
      </c>
      <c r="D1249" s="13" t="str">
        <f t="shared" si="18"/>
        <v>Error?</v>
      </c>
    </row>
    <row r="1250" spans="1:4" x14ac:dyDescent="0.2">
      <c r="A1250" s="54">
        <v>1189</v>
      </c>
      <c r="B1250" s="1222">
        <f>'Expenditures 15-22'!F150</f>
        <v>13198</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378231</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378231</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378231</v>
      </c>
      <c r="C1258" s="13" t="s">
        <v>653</v>
      </c>
      <c r="D1258" s="13" t="str">
        <f t="shared" si="18"/>
        <v>Error?</v>
      </c>
    </row>
    <row r="1259" spans="1:4" x14ac:dyDescent="0.2">
      <c r="A1259" s="54">
        <v>1198</v>
      </c>
      <c r="B1259" s="1222">
        <f>'Expenditures 15-22'!G150</f>
        <v>378231</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2083</v>
      </c>
      <c r="C1275" s="13" t="s">
        <v>653</v>
      </c>
      <c r="D1275" s="13" t="str">
        <f t="shared" si="18"/>
        <v>Error?</v>
      </c>
    </row>
    <row r="1276" spans="1:4" x14ac:dyDescent="0.2">
      <c r="A1276" s="54">
        <v>1215</v>
      </c>
      <c r="B1276" s="1222">
        <f>'Expenditures 15-22'!K124</f>
        <v>552512</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554595</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554595</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554595</v>
      </c>
      <c r="C1288" s="13" t="s">
        <v>653</v>
      </c>
      <c r="D1288" s="13" t="str">
        <f t="shared" si="19"/>
        <v>Error?</v>
      </c>
    </row>
    <row r="1289" spans="1:4" x14ac:dyDescent="0.2">
      <c r="A1289" s="54">
        <v>1228</v>
      </c>
      <c r="B1289" s="1222">
        <f>'Expenditures 15-22'!K151</f>
        <v>-362953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5225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5225</v>
      </c>
      <c r="C1339" s="13" t="s">
        <v>653</v>
      </c>
      <c r="D1339" s="13" t="str">
        <f t="shared" si="19"/>
        <v>Error?</v>
      </c>
    </row>
    <row r="1340" spans="1:4" x14ac:dyDescent="0.2">
      <c r="A1340" s="54">
        <v>1279</v>
      </c>
      <c r="B1340" s="1222">
        <f>'Expenditures 15-22'!C204</f>
        <v>5225</v>
      </c>
      <c r="C1340" s="13" t="s">
        <v>653</v>
      </c>
      <c r="D1340" s="13" t="str">
        <f t="shared" si="19"/>
        <v>Error?</v>
      </c>
    </row>
    <row r="1341" spans="1:4" x14ac:dyDescent="0.2">
      <c r="A1341" s="54">
        <v>1280</v>
      </c>
      <c r="B1341" s="1222">
        <f>'Expenditures 15-22'!D176</f>
        <v>971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971</v>
      </c>
      <c r="C1345" s="13" t="s">
        <v>653</v>
      </c>
      <c r="D1345" s="13" t="str">
        <f t="shared" si="20"/>
        <v>Error?</v>
      </c>
    </row>
    <row r="1346" spans="1:4" x14ac:dyDescent="0.2">
      <c r="A1346" s="54">
        <v>1285</v>
      </c>
      <c r="B1346" s="1222">
        <f>'Expenditures 15-22'!D204</f>
        <v>971</v>
      </c>
      <c r="C1346" s="13" t="s">
        <v>653</v>
      </c>
      <c r="D1346" s="13" t="str">
        <f t="shared" si="20"/>
        <v>Error?</v>
      </c>
    </row>
    <row r="1347" spans="1:4" x14ac:dyDescent="0.2">
      <c r="A1347" s="54">
        <v>1286</v>
      </c>
      <c r="B1347" s="1222">
        <f>'Expenditures 15-22'!E176</f>
        <v>37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37</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37</v>
      </c>
      <c r="C1353" s="13" t="s">
        <v>653</v>
      </c>
      <c r="D1353" s="13" t="str">
        <f t="shared" si="20"/>
        <v>Error?</v>
      </c>
    </row>
    <row r="1354" spans="1:4" x14ac:dyDescent="0.2">
      <c r="A1354" s="54">
        <v>1293</v>
      </c>
      <c r="B1354" s="1222">
        <f>'Expenditures 15-22'!F176</f>
        <v>1218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1218</v>
      </c>
      <c r="C1358" s="13" t="s">
        <v>653</v>
      </c>
      <c r="D1358" s="13" t="str">
        <f t="shared" si="20"/>
        <v>Error?</v>
      </c>
    </row>
    <row r="1359" spans="1:4" x14ac:dyDescent="0.2">
      <c r="A1359" s="54">
        <v>1298</v>
      </c>
      <c r="B1359" s="1222">
        <f>'Expenditures 15-22'!F204</f>
        <v>1218</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7451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7451</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7451</v>
      </c>
      <c r="C1388" s="13" t="s">
        <v>653</v>
      </c>
      <c r="D1388" s="13" t="str">
        <f t="shared" si="20"/>
        <v>Error?</v>
      </c>
    </row>
    <row r="1389" spans="1:4" x14ac:dyDescent="0.2">
      <c r="A1389" s="54">
        <v>1328</v>
      </c>
      <c r="B1389" s="1222">
        <f>'Expenditures 15-22'!K205</f>
        <v>3125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792475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792695</v>
      </c>
      <c r="C1630" s="13" t="s">
        <v>653</v>
      </c>
      <c r="D1630" s="13" t="str">
        <f t="shared" si="24"/>
        <v>Error?</v>
      </c>
    </row>
    <row r="1631" spans="1:4" x14ac:dyDescent="0.2">
      <c r="A1631" s="54">
        <v>1570</v>
      </c>
      <c r="B1631" s="1222">
        <f>'Acct Summary 7-8'!D79</f>
        <v>304268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-58685</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17097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20222</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2183315</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151673</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2334988</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38285</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403215</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12671</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12671</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2183315</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177287</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2725532</v>
      </c>
      <c r="C2031" s="13" t="s">
        <v>653</v>
      </c>
      <c r="D2031" s="13" t="str">
        <f t="shared" si="30"/>
        <v>Error?</v>
      </c>
    </row>
    <row r="2032" spans="1:4" x14ac:dyDescent="0.2">
      <c r="A2032" s="82">
        <v>1971</v>
      </c>
      <c r="D2032" s="13" t="str">
        <f t="shared" si="30"/>
        <v>OK</v>
      </c>
    </row>
    <row r="2033" spans="1:4" x14ac:dyDescent="0.2">
      <c r="A2033" s="54">
        <v>1972</v>
      </c>
      <c r="B2033" s="1222">
        <f>'Cap Outlay Deprec 27'!H8</f>
        <v>1276807</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57273</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1334080</v>
      </c>
      <c r="C2037" s="13" t="s">
        <v>653</v>
      </c>
      <c r="D2037" s="13" t="str">
        <f t="shared" si="30"/>
        <v>Error?</v>
      </c>
    </row>
    <row r="2038" spans="1:4" x14ac:dyDescent="0.2">
      <c r="A2038" s="82">
        <v>1977</v>
      </c>
      <c r="D2038" s="13" t="str">
        <f t="shared" si="30"/>
        <v>OK</v>
      </c>
    </row>
    <row r="2039" spans="1:4" x14ac:dyDescent="0.2">
      <c r="A2039" s="54">
        <v>1978</v>
      </c>
      <c r="B2039" s="1222">
        <f>'Cap Outlay Deprec 27'!I8</f>
        <v>44450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13192</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57642</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12671</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12671</v>
      </c>
      <c r="C2049" s="13" t="s">
        <v>653</v>
      </c>
      <c r="D2049" s="13" t="str">
        <f t="shared" si="31"/>
        <v>Error?</v>
      </c>
    </row>
    <row r="2050" spans="1:4" x14ac:dyDescent="0.2">
      <c r="A2050" s="82">
        <v>1989</v>
      </c>
      <c r="D2050" s="13" t="str">
        <f t="shared" si="31"/>
        <v>OK</v>
      </c>
    </row>
    <row r="2051" spans="1:4" x14ac:dyDescent="0.2">
      <c r="A2051" s="54">
        <v>1990</v>
      </c>
      <c r="B2051" s="1222">
        <f>'Cap Outlay Deprec 27'!K8</f>
        <v>1321257</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57794</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1379051</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862058</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119493</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1346481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208184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208184</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35577</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798406</v>
      </c>
      <c r="C2551" s="13" t="s">
        <v>653</v>
      </c>
      <c r="D2551" s="13" t="str">
        <f t="shared" si="38"/>
        <v>Error?</v>
      </c>
    </row>
    <row r="2552" spans="1:4" x14ac:dyDescent="0.2">
      <c r="A2552" s="82">
        <v>2491</v>
      </c>
      <c r="D2552" s="13" t="str">
        <f t="shared" si="38"/>
        <v>OK</v>
      </c>
    </row>
    <row r="2553" spans="1:4" x14ac:dyDescent="0.2">
      <c r="A2553" s="54">
        <v>2492</v>
      </c>
      <c r="B2553" s="1222">
        <f>'Acct Summary 7-8'!C6</f>
        <v>667031</v>
      </c>
      <c r="C2553" s="13" t="s">
        <v>653</v>
      </c>
      <c r="D2553" s="13" t="str">
        <f t="shared" si="38"/>
        <v>Error?</v>
      </c>
    </row>
    <row r="2554" spans="1:4" x14ac:dyDescent="0.2">
      <c r="A2554" s="54">
        <v>2493</v>
      </c>
      <c r="B2554" s="1222">
        <f>'Acct Summary 7-8'!C7</f>
        <v>187480</v>
      </c>
      <c r="C2554" s="13" t="s">
        <v>653</v>
      </c>
      <c r="D2554" s="13" t="str">
        <f t="shared" si="38"/>
        <v>Error?</v>
      </c>
    </row>
    <row r="2555" spans="1:4" x14ac:dyDescent="0.2">
      <c r="A2555" s="54">
        <v>2494</v>
      </c>
      <c r="B2555" s="1222">
        <f>'Acct Summary 7-8'!C8</f>
        <v>1652917</v>
      </c>
      <c r="C2555" s="13" t="s">
        <v>653</v>
      </c>
      <c r="D2555" s="13" t="str">
        <f t="shared" si="38"/>
        <v>Error?</v>
      </c>
    </row>
    <row r="2556" spans="1:4" x14ac:dyDescent="0.2">
      <c r="A2556" s="54">
        <v>2495</v>
      </c>
      <c r="B2556" s="1222">
        <f>'Acct Summary 7-8'!C12</f>
        <v>1024412</v>
      </c>
      <c r="C2556" s="13" t="s">
        <v>653</v>
      </c>
      <c r="D2556" s="13" t="str">
        <f t="shared" si="38"/>
        <v>Error?</v>
      </c>
    </row>
    <row r="2557" spans="1:4" x14ac:dyDescent="0.2">
      <c r="A2557" s="54">
        <v>2496</v>
      </c>
      <c r="B2557" s="1222">
        <f>'Acct Summary 7-8'!C13</f>
        <v>420101</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208184</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1652697</v>
      </c>
      <c r="C2561" s="13" t="s">
        <v>653</v>
      </c>
      <c r="D2561" s="13" t="str">
        <f t="shared" si="39"/>
        <v>Error?</v>
      </c>
    </row>
    <row r="2562" spans="1:4" x14ac:dyDescent="0.2">
      <c r="A2562" s="54">
        <v>2501</v>
      </c>
      <c r="B2562" s="1222">
        <f>'Acct Summary 7-8'!C20</f>
        <v>220</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186782</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4860</v>
      </c>
      <c r="C2567" s="13" t="s">
        <v>653</v>
      </c>
      <c r="D2567" s="13" t="str">
        <f t="shared" si="39"/>
        <v>Error?</v>
      </c>
    </row>
    <row r="2568" spans="1:4" x14ac:dyDescent="0.2">
      <c r="A2568" s="54">
        <v>2507</v>
      </c>
      <c r="B2568" s="1222">
        <f>'Acct Summary 7-8'!D8</f>
        <v>191642</v>
      </c>
      <c r="C2568" s="13" t="s">
        <v>653</v>
      </c>
      <c r="D2568" s="13" t="str">
        <f t="shared" si="39"/>
        <v>Error?</v>
      </c>
    </row>
    <row r="2569" spans="1:4" x14ac:dyDescent="0.2">
      <c r="A2569" s="54">
        <v>2508</v>
      </c>
      <c r="B2569" s="1222">
        <f>'Acct Summary 7-8'!D13</f>
        <v>554595</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554595</v>
      </c>
      <c r="C2573" s="13" t="s">
        <v>653</v>
      </c>
      <c r="D2573" s="13" t="str">
        <f t="shared" si="39"/>
        <v>Error?</v>
      </c>
    </row>
    <row r="2574" spans="1:4" x14ac:dyDescent="0.2">
      <c r="A2574" s="54">
        <v>2513</v>
      </c>
      <c r="B2574" s="1222">
        <f>'Acct Summary 7-8'!D20</f>
        <v>-362953</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66</v>
      </c>
      <c r="C2591" s="13" t="s">
        <v>653</v>
      </c>
      <c r="D2591" s="13" t="str">
        <f t="shared" si="39"/>
        <v>Error?</v>
      </c>
    </row>
    <row r="2592" spans="1:4" x14ac:dyDescent="0.2">
      <c r="A2592" s="82">
        <v>2531</v>
      </c>
      <c r="D2592" s="13" t="str">
        <f t="shared" si="39"/>
        <v>OK</v>
      </c>
    </row>
    <row r="2593" spans="1:4" x14ac:dyDescent="0.2">
      <c r="A2593" s="54">
        <v>2532</v>
      </c>
      <c r="B2593" s="1222">
        <f>'Acct Summary 7-8'!F6</f>
        <v>10510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10576</v>
      </c>
      <c r="C2595" s="13" t="s">
        <v>653</v>
      </c>
      <c r="D2595" s="13" t="str">
        <f t="shared" si="39"/>
        <v>Error?</v>
      </c>
    </row>
    <row r="2596" spans="1:4" x14ac:dyDescent="0.2">
      <c r="A2596" s="54">
        <v>2535</v>
      </c>
      <c r="B2596" s="1222">
        <f>'Acct Summary 7-8'!F13</f>
        <v>7451</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7451</v>
      </c>
      <c r="C2600" s="13" t="s">
        <v>653</v>
      </c>
      <c r="D2600" s="13" t="str">
        <f t="shared" si="39"/>
        <v>Error?</v>
      </c>
    </row>
    <row r="2601" spans="1:4" x14ac:dyDescent="0.2">
      <c r="A2601" s="54">
        <v>2540</v>
      </c>
      <c r="B2601" s="1222">
        <f>'Acct Summary 7-8'!F20</f>
        <v>3125</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364930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24530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110327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45544</v>
      </c>
      <c r="D2914" s="13" t="str">
        <f t="shared" si="44"/>
        <v>Error?</v>
      </c>
    </row>
    <row r="2915" spans="1:4" x14ac:dyDescent="0.2">
      <c r="A2915" s="82">
        <v>2854</v>
      </c>
      <c r="D2915" s="13" t="str">
        <f t="shared" si="44"/>
        <v>OK</v>
      </c>
    </row>
    <row r="2916" spans="1:4" x14ac:dyDescent="0.2">
      <c r="A2916" s="54">
        <v>2855</v>
      </c>
      <c r="B2916" s="1222">
        <f>'Assets-Liab 5-6'!L34</f>
        <v>45544</v>
      </c>
      <c r="C2916" s="13" t="s">
        <v>653</v>
      </c>
      <c r="D2916" s="13" t="str">
        <f t="shared" si="44"/>
        <v>Error?</v>
      </c>
    </row>
    <row r="2917" spans="1:4" x14ac:dyDescent="0.2">
      <c r="A2917" s="54">
        <v>2856</v>
      </c>
      <c r="B2917" s="1222">
        <f>'Assets-Liab 5-6'!L41</f>
        <v>110327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186429</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21755</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186429</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21755</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64783</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220</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-362953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3125</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1300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700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100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85797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364930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364930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364930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302991</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1955908</v>
      </c>
      <c r="C4122" s="13" t="s">
        <v>653</v>
      </c>
      <c r="D4122" s="13" t="str">
        <f t="shared" si="63"/>
        <v>Error?</v>
      </c>
    </row>
    <row r="4123" spans="1:4" x14ac:dyDescent="0.2">
      <c r="A4123" s="54">
        <v>4062</v>
      </c>
      <c r="B4123" s="1222">
        <f>'Acct Summary 7-8'!D10</f>
        <v>191642</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10576</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302991</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1955688</v>
      </c>
      <c r="C4136" s="13" t="s">
        <v>653</v>
      </c>
      <c r="D4136" s="13" t="str">
        <f t="shared" si="63"/>
        <v>Error?</v>
      </c>
    </row>
    <row r="4137" spans="1:4" x14ac:dyDescent="0.2">
      <c r="A4137" s="54">
        <v>4076</v>
      </c>
      <c r="B4137" s="1222">
        <f>'Acct Summary 7-8'!D19</f>
        <v>554595</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7451</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754232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4860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588625</v>
      </c>
      <c r="D5079" s="13" t="str">
        <f t="shared" si="78"/>
        <v>Error?</v>
      </c>
    </row>
    <row r="5080" spans="1:4" x14ac:dyDescent="0.2">
      <c r="A5080" s="54">
        <v>5019</v>
      </c>
      <c r="B5080" s="1222">
        <f>'Revenues 9-14'!C30</f>
        <v>8000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596625</v>
      </c>
      <c r="C5087" s="13" t="s">
        <v>653</v>
      </c>
      <c r="D5087" s="13" t="str">
        <f t="shared" si="78"/>
        <v>Error?</v>
      </c>
    </row>
    <row r="5088" spans="1:4" x14ac:dyDescent="0.2">
      <c r="A5088" s="54">
        <v>5027</v>
      </c>
      <c r="B5088" s="1222">
        <f>'Revenues 9-14'!C65</f>
        <v>3967</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3967</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2363</v>
      </c>
      <c r="D5095" s="13" t="str">
        <f t="shared" si="78"/>
        <v>Error?</v>
      </c>
    </row>
    <row r="5096" spans="1:4" x14ac:dyDescent="0.2">
      <c r="A5096" s="54">
        <v>5035</v>
      </c>
      <c r="B5096" s="1222">
        <f>'Revenues 9-14'!C75</f>
        <v>2363</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9359</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9359</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124022</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177</v>
      </c>
      <c r="D5116" s="13" t="str">
        <f t="shared" si="78"/>
        <v>Error?</v>
      </c>
    </row>
    <row r="5117" spans="1:4" x14ac:dyDescent="0.2">
      <c r="A5117" s="54">
        <v>5056</v>
      </c>
      <c r="B5117" s="1222">
        <f>'Revenues 9-14'!C105</f>
        <v>61721</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172</v>
      </c>
      <c r="D5119" s="13" t="str">
        <f t="shared" ref="D5119:D5182" si="79">IF(ISBLANK(B5119),"OK",IF(A5119-B5119=0,"OK","Error?"))</f>
        <v>Error?</v>
      </c>
    </row>
    <row r="5120" spans="1:4" x14ac:dyDescent="0.2">
      <c r="A5120" s="54">
        <v>5059</v>
      </c>
      <c r="B5120" s="1222">
        <f>'Revenues 9-14'!C108</f>
        <v>186092</v>
      </c>
      <c r="C5120" s="13" t="s">
        <v>653</v>
      </c>
      <c r="D5120" s="13" t="str">
        <f t="shared" si="79"/>
        <v>Error?</v>
      </c>
    </row>
    <row r="5121" spans="1:4" x14ac:dyDescent="0.2">
      <c r="A5121" s="54">
        <v>5060</v>
      </c>
      <c r="B5121" s="1222">
        <f>'Revenues 9-14'!C109</f>
        <v>798406</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667031</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667031</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667031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667031</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187480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187480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187480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187480</v>
      </c>
      <c r="C5326" s="13" t="s">
        <v>653</v>
      </c>
      <c r="D5326" s="13" t="str">
        <f t="shared" si="82"/>
        <v>Error?</v>
      </c>
    </row>
    <row r="5327" spans="1:4" x14ac:dyDescent="0.2">
      <c r="A5327" s="54">
        <v>5266</v>
      </c>
      <c r="B5327" s="1222">
        <f>'Revenues 9-14'!C275</f>
        <v>1652917</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1832</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1832</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18750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166200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184950</v>
      </c>
      <c r="C5355" s="13" t="s">
        <v>653</v>
      </c>
      <c r="D5355" s="13" t="str">
        <f t="shared" si="82"/>
        <v>Error?</v>
      </c>
    </row>
    <row r="5356" spans="1:4" x14ac:dyDescent="0.2">
      <c r="A5356" s="54">
        <v>5295</v>
      </c>
      <c r="B5356" s="1222">
        <f>'Revenues 9-14'!D109</f>
        <v>186782</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4860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4860</v>
      </c>
      <c r="C5507" s="13" t="s">
        <v>653</v>
      </c>
      <c r="D5507" s="13" t="str">
        <f t="shared" si="85"/>
        <v>Error?</v>
      </c>
    </row>
    <row r="5508" spans="1:4" x14ac:dyDescent="0.2">
      <c r="A5508" s="54">
        <v>5447</v>
      </c>
      <c r="B5508" s="1222">
        <f>'Revenues 9-14'!D275</f>
        <v>191642</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66</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66</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66</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10510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10510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10510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10510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10576</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528205</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9860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29250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12789</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15483</v>
      </c>
      <c r="D6142" s="13" t="str">
        <f t="shared" si="94"/>
        <v>Error?</v>
      </c>
      <c r="E6142" s="13" t="s">
        <v>207</v>
      </c>
    </row>
    <row r="6143" spans="1:5" x14ac:dyDescent="0.2">
      <c r="A6143">
        <v>6082</v>
      </c>
      <c r="B6143" s="1222">
        <f>'Assets-Liab 5-6'!D27</f>
        <v>344626</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14698</v>
      </c>
      <c r="D6169" s="13" t="str">
        <f t="shared" si="95"/>
        <v>Error?</v>
      </c>
      <c r="E6169" s="13" t="s">
        <v>207</v>
      </c>
    </row>
    <row r="6170" spans="1:5" x14ac:dyDescent="0.2">
      <c r="A6170">
        <v>6109</v>
      </c>
      <c r="B6170" s="1222">
        <f>'Assets-Liab 5-6'!D30</f>
        <v>3447</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220</v>
      </c>
      <c r="D6267" s="13" t="str">
        <f t="shared" si="96"/>
        <v>Error?</v>
      </c>
      <c r="E6267" s="13" t="s">
        <v>207</v>
      </c>
    </row>
    <row r="6268" spans="1:5" x14ac:dyDescent="0.2">
      <c r="A6268">
        <v>6207</v>
      </c>
      <c r="B6268" s="1222">
        <f>'Acct Summary 7-8'!D82</f>
        <v>-362953</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3125</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2.7753423447858256E-4</v>
      </c>
      <c r="D6276" s="13" t="str">
        <f t="shared" si="97"/>
        <v>Error?</v>
      </c>
      <c r="E6276" s="13" t="s">
        <v>207</v>
      </c>
    </row>
    <row r="6277" spans="1:5" x14ac:dyDescent="0.2">
      <c r="A6277">
        <v>6216</v>
      </c>
      <c r="B6277" s="1222">
        <f>'Acct Summary 7-8'!D83</f>
        <v>6.184766124222544</v>
      </c>
      <c r="D6277" s="13" t="str">
        <f t="shared" si="97"/>
        <v>Error?</v>
      </c>
      <c r="E6277" s="13" t="s">
        <v>207</v>
      </c>
    </row>
    <row r="6278" spans="1:5" x14ac:dyDescent="0.2">
      <c r="A6278">
        <v>6217</v>
      </c>
      <c r="B6278" s="1222" t="e">
        <f>'Acct Summary 7-8'!E83</f>
        <v>#DIV/0!</v>
      </c>
      <c r="D6278" s="13" t="e">
        <f t="shared" si="97"/>
        <v>#DIV/0!</v>
      </c>
      <c r="E6278" s="13" t="s">
        <v>207</v>
      </c>
    </row>
    <row r="6279" spans="1:5" x14ac:dyDescent="0.2">
      <c r="A6279">
        <v>6218</v>
      </c>
      <c r="B6279" s="1222">
        <f>'Acct Summary 7-8'!F83</f>
        <v>0.15453466521610126</v>
      </c>
      <c r="D6279" s="13" t="str">
        <f t="shared" si="97"/>
        <v>Error?</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14464</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14464</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14464</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2770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2770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2770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2770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17234</v>
      </c>
      <c r="D7624" s="13" t="str">
        <f t="shared" si="124"/>
        <v>Error?</v>
      </c>
      <c r="E7624" s="13" t="s">
        <v>20</v>
      </c>
    </row>
    <row r="7625" spans="1:5" x14ac:dyDescent="0.2">
      <c r="A7625">
        <f t="shared" si="123"/>
        <v>7564</v>
      </c>
      <c r="B7625" s="1222">
        <f>'Cap Outlay Deprec 27'!I17</f>
        <v>1723.4</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59365.4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5244</v>
      </c>
      <c r="D7759" s="13" t="str">
        <f t="shared" si="127"/>
        <v>Error?</v>
      </c>
      <c r="E7759" s="23" t="s">
        <v>1591</v>
      </c>
    </row>
    <row r="7760" spans="1:6" x14ac:dyDescent="0.2">
      <c r="A7760">
        <v>7699</v>
      </c>
      <c r="B7760" s="1222">
        <f>'Aud Quest 2'!J90</f>
        <v>5244</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headerFooter alignWithMargins="0">
    <oddHeader>&amp;A</oddHeader>
    <oddFooter>Page &amp;P</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sharepoint/v3"/>
    <ds:schemaRef ds:uri="http://schemas.microsoft.com/office/2006/metadata/properties"/>
    <ds:schemaRef ds:uri="6ce3111e-7420-4802-b50a-75d4e9a0b980"/>
    <ds:schemaRef ds:uri="http://purl.org/dc/dcmitype/"/>
    <ds:schemaRef ds:uri="http://www.w3.org/XML/1998/namespace"/>
    <ds:schemaRef ds:uri="http://schemas.openxmlformats.org/package/2006/metadata/core-properties"/>
    <ds:schemaRef ds:uri="http://purl.org/dc/terms/"/>
    <ds:schemaRef ds:uri="d21dc803-237d-4c68-8692-8d731fd29118"/>
    <ds:schemaRef ds:uri="http://schemas.microsoft.com/office/2006/documentManagement/types"/>
    <ds:schemaRef ds:uri="http://schemas.microsoft.com/office/infopath/2007/PartnerControls"/>
    <ds:schemaRef ds:uri="4d435f69-8686-490b-bd6d-b153bf22ab50"/>
    <ds:schemaRef ds:uri="http://purl.org/dc/elements/1.1/"/>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2017-11-01T15:47:38Z</cp:lastPrinted>
  <dcterms:created xsi:type="dcterms:W3CDTF">2003-10-29T19:06:34Z</dcterms:created>
  <dcterms:modified xsi:type="dcterms:W3CDTF">2017-11-09T21:32:31Z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